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5"/>
  </bookViews>
  <sheets>
    <sheet name="2016-2017" sheetId="5" r:id="rId1"/>
    <sheet name="2017-2018" sheetId="4" r:id="rId2"/>
    <sheet name="2018-2019" sheetId="3" r:id="rId3"/>
    <sheet name="2019-2020" sheetId="2" r:id="rId4"/>
    <sheet name="2020-2021" sheetId="1" r:id="rId5"/>
    <sheet name="2021_2022" sheetId="8" r:id="rId6"/>
    <sheet name="2022-2023" sheetId="9" r:id="rId7"/>
    <sheet name="Total" sheetId="6" r:id="rId8"/>
  </sheets>
  <definedNames>
    <definedName name="_xlnm._FilterDatabase" localSheetId="0" hidden="1">'2016-2017'!$B$1:$C$672</definedName>
    <definedName name="_xlnm._FilterDatabase" localSheetId="1" hidden="1">'2017-2018'!$B$1:$C$378</definedName>
    <definedName name="_xlnm._FilterDatabase" localSheetId="2" hidden="1">'2018-2019'!$B$1:$D$689</definedName>
    <definedName name="_xlnm._FilterDatabase" localSheetId="3" hidden="1">'2019-2020'!$B$1:$D$89</definedName>
    <definedName name="_xlnm._FilterDatabase" localSheetId="4" hidden="1">'2020-2021'!$B$1:$D$21</definedName>
  </definedNames>
  <calcPr calcId="144525"/>
</workbook>
</file>

<file path=xl/sharedStrings.xml><?xml version="1.0" encoding="utf-8"?>
<sst xmlns="http://schemas.openxmlformats.org/spreadsheetml/2006/main" count="2007" uniqueCount="75">
  <si>
    <t>Nr. crt.</t>
  </si>
  <si>
    <t>Domeniu</t>
  </si>
  <si>
    <t>Nr. parteneriate</t>
  </si>
  <si>
    <t xml:space="preserve">Agricultură </t>
  </si>
  <si>
    <t>Chimie industrială</t>
  </si>
  <si>
    <t>Comerț</t>
  </si>
  <si>
    <t>Construcţii, instalaţii şi lucrări publice</t>
  </si>
  <si>
    <t xml:space="preserve">Economic </t>
  </si>
  <si>
    <t>Electric</t>
  </si>
  <si>
    <t>Electromecanic</t>
  </si>
  <si>
    <t>Electronica automatizări</t>
  </si>
  <si>
    <t>Energetic</t>
  </si>
  <si>
    <t>Estetică și igiena corpului omenesc</t>
  </si>
  <si>
    <t>Fabricarea produselor din lemn</t>
  </si>
  <si>
    <t>Industrie textilă și pielărie</t>
  </si>
  <si>
    <t>Informatică</t>
  </si>
  <si>
    <t>Mecanic</t>
  </si>
  <si>
    <t>Producţie media</t>
  </si>
  <si>
    <t>Resurse naturale și protecţia mediului</t>
  </si>
  <si>
    <t>Silvicultură</t>
  </si>
  <si>
    <t>Tehnici poligrafice</t>
  </si>
  <si>
    <t>Transporturi</t>
  </si>
  <si>
    <t xml:space="preserve">Turism și alimentatie </t>
  </si>
  <si>
    <t>chimie industrială</t>
  </si>
  <si>
    <t>Economic</t>
  </si>
  <si>
    <t>fabricarea produselor din lemn</t>
  </si>
  <si>
    <t>informatică</t>
  </si>
  <si>
    <t>Protecția mediului</t>
  </si>
  <si>
    <t>protecţia mediului</t>
  </si>
  <si>
    <t>Turism și alimentatie</t>
  </si>
  <si>
    <t>Agricultură</t>
  </si>
  <si>
    <t>Constucții, instalații și lucrări publice</t>
  </si>
  <si>
    <t>Electronică, automatizări</t>
  </si>
  <si>
    <t>Estetica și igiena corpului omenesc</t>
  </si>
  <si>
    <t>Industrie textilă si pielarie</t>
  </si>
  <si>
    <t>Mine, petrol si gaze</t>
  </si>
  <si>
    <t>Resurse naturale și protecția  mediului</t>
  </si>
  <si>
    <t xml:space="preserve">Turism şi alimentaţie </t>
  </si>
  <si>
    <t>Turism și alimentație</t>
  </si>
  <si>
    <t>turism și alimentație</t>
  </si>
  <si>
    <t>total</t>
  </si>
  <si>
    <t>Resurse naturale și protecția mediului</t>
  </si>
  <si>
    <t xml:space="preserve">Turism și alimentație </t>
  </si>
  <si>
    <t>economic</t>
  </si>
  <si>
    <t>electric</t>
  </si>
  <si>
    <t>NR. PARTENERIATE</t>
  </si>
  <si>
    <t>Agricultura</t>
  </si>
  <si>
    <t>Construcții, instalații și lucrări publice</t>
  </si>
  <si>
    <t>Electronica, automatizari</t>
  </si>
  <si>
    <t>electromecanic</t>
  </si>
  <si>
    <t>mecanic</t>
  </si>
  <si>
    <t>Profil</t>
  </si>
  <si>
    <t>Domeniul de formare</t>
  </si>
  <si>
    <t>parteneriate</t>
  </si>
  <si>
    <t>Nr.parteneriate</t>
  </si>
  <si>
    <t>Electromecanică</t>
  </si>
  <si>
    <t>Turism şi alimentaţie</t>
  </si>
  <si>
    <t>Mecanică</t>
  </si>
  <si>
    <t>SITUAȚIA PARTENERIATELOR IN ANUL ȘCOLAR 2021-2022</t>
  </si>
  <si>
    <t>Unitatea de invatamant</t>
  </si>
  <si>
    <t>tehnic</t>
  </si>
  <si>
    <t>mecanică</t>
  </si>
  <si>
    <t>electromecanică</t>
  </si>
  <si>
    <t>industrie textilă și pielărie</t>
  </si>
  <si>
    <t>electronică-automatizări</t>
  </si>
  <si>
    <t>servicii</t>
  </si>
  <si>
    <t>comerț</t>
  </si>
  <si>
    <t>SITUAȚIA PARTENERIATELOR IN ANUL ȘCOLAR 2022-2023</t>
  </si>
  <si>
    <t>2016-2017</t>
  </si>
  <si>
    <t>2017-2018</t>
  </si>
  <si>
    <t>2018-2019</t>
  </si>
  <si>
    <t>2019-2020</t>
  </si>
  <si>
    <t>2020-2021</t>
  </si>
  <si>
    <t xml:space="preserve"> </t>
  </si>
  <si>
    <t>TOTAL</t>
  </si>
</sst>
</file>

<file path=xl/styles.xml><?xml version="1.0" encoding="utf-8"?>
<styleSheet xmlns="http://schemas.openxmlformats.org/spreadsheetml/2006/main">
  <numFmts count="4">
    <numFmt numFmtId="176" formatCode="_-* #,##0.00\ &quot;lei&quot;_-;\-* #,##0.00\ &quot;lei&quot;_-;_-* &quot;-&quot;??\ &quot;lei&quot;_-;_-@_-"/>
    <numFmt numFmtId="177" formatCode="_-* #,##0\ &quot;lei&quot;_-;\-* #,##0\ &quot;lei&quot;_-;_-* &quot;-&quot;\ &quot;lei&quot;_-;_-@_-"/>
    <numFmt numFmtId="178" formatCode="_-* #,##0_-;\-* #,##0_-;_-* &quot;-&quot;_-;_-@_-"/>
    <numFmt numFmtId="179" formatCode="_-* #,##0.00_-;\-* #,##0.00_-;_-* &quot;-&quot;??_-;_-@_-"/>
  </numFmts>
  <fonts count="37">
    <font>
      <sz val="11"/>
      <color theme="1"/>
      <name val="Calibri"/>
      <charset val="238"/>
      <scheme val="minor"/>
    </font>
    <font>
      <sz val="12"/>
      <color theme="1"/>
      <name val="Times New Roman"/>
      <charset val="238"/>
    </font>
    <font>
      <b/>
      <sz val="12"/>
      <color theme="1"/>
      <name val="Times New Roman"/>
      <charset val="238"/>
    </font>
    <font>
      <b/>
      <sz val="12"/>
      <color rgb="FF000000"/>
      <name val="Times New Roman"/>
      <charset val="238"/>
    </font>
    <font>
      <sz val="12"/>
      <color rgb="FF000000"/>
      <name val="Times New Roman"/>
      <charset val="238"/>
    </font>
    <font>
      <b/>
      <sz val="11"/>
      <color theme="1"/>
      <name val="Calibri"/>
      <charset val="0"/>
      <scheme val="minor"/>
    </font>
    <font>
      <b/>
      <sz val="10"/>
      <color rgb="FF000000"/>
      <name val="Calibri"/>
      <charset val="0"/>
      <scheme val="minor"/>
    </font>
    <font>
      <b/>
      <sz val="10"/>
      <color theme="1"/>
      <name val="Calibri"/>
      <charset val="0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charset val="238"/>
    </font>
    <font>
      <b/>
      <sz val="9"/>
      <color rgb="FF000000"/>
      <name val="Arial Narrow"/>
      <charset val="238"/>
    </font>
    <font>
      <sz val="11"/>
      <color rgb="FF000000"/>
      <name val="Calibri"/>
      <charset val="238"/>
      <scheme val="minor"/>
    </font>
    <font>
      <sz val="10"/>
      <color theme="1"/>
      <name val="Calibri"/>
      <charset val="238"/>
      <scheme val="minor"/>
    </font>
    <font>
      <sz val="10"/>
      <color rgb="FF000000"/>
      <name val="Calibri"/>
      <charset val="238"/>
      <scheme val="minor"/>
    </font>
    <font>
      <sz val="10"/>
      <name val="Calibri"/>
      <charset val="238"/>
      <scheme val="minor"/>
    </font>
    <font>
      <sz val="10"/>
      <color rgb="FFFF0000"/>
      <name val="Calibri"/>
      <charset val="238"/>
      <scheme val="minor"/>
    </font>
    <font>
      <b/>
      <sz val="10"/>
      <color theme="1"/>
      <name val="Calibri"/>
      <charset val="238"/>
      <scheme val="minor"/>
    </font>
    <font>
      <b/>
      <sz val="15"/>
      <color theme="3"/>
      <name val="Calibri"/>
      <charset val="238"/>
      <scheme val="minor"/>
    </font>
    <font>
      <b/>
      <sz val="13"/>
      <color theme="3"/>
      <name val="Calibri"/>
      <charset val="238"/>
      <scheme val="minor"/>
    </font>
    <font>
      <sz val="11"/>
      <color theme="0"/>
      <name val="Calibri"/>
      <charset val="238"/>
      <scheme val="minor"/>
    </font>
    <font>
      <sz val="18"/>
      <color theme="3"/>
      <name val="Calibri Light"/>
      <charset val="238"/>
      <scheme val="major"/>
    </font>
    <font>
      <u/>
      <sz val="11"/>
      <color theme="11"/>
      <name val="Calibri"/>
      <charset val="238"/>
      <scheme val="minor"/>
    </font>
    <font>
      <b/>
      <sz val="11"/>
      <color theme="3"/>
      <name val="Calibri"/>
      <charset val="238"/>
      <scheme val="minor"/>
    </font>
    <font>
      <b/>
      <sz val="11"/>
      <color theme="0"/>
      <name val="Calibri"/>
      <charset val="238"/>
      <scheme val="minor"/>
    </font>
    <font>
      <b/>
      <sz val="11"/>
      <color rgb="FFFA7D00"/>
      <name val="Calibri"/>
      <charset val="238"/>
      <scheme val="minor"/>
    </font>
    <font>
      <sz val="11"/>
      <color rgb="FFFF0000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sz val="11"/>
      <color rgb="FF3F3F76"/>
      <name val="Calibri"/>
      <charset val="238"/>
      <scheme val="minor"/>
    </font>
    <font>
      <u/>
      <sz val="11"/>
      <color theme="10"/>
      <name val="Calibri"/>
      <charset val="238"/>
      <scheme val="minor"/>
    </font>
    <font>
      <sz val="11"/>
      <color rgb="FFFA7D00"/>
      <name val="Calibri"/>
      <charset val="238"/>
      <scheme val="minor"/>
    </font>
    <font>
      <i/>
      <sz val="11"/>
      <color rgb="FF7F7F7F"/>
      <name val="Calibri"/>
      <charset val="238"/>
      <scheme val="minor"/>
    </font>
    <font>
      <sz val="11"/>
      <color rgb="FF006100"/>
      <name val="Calibri"/>
      <charset val="238"/>
      <scheme val="minor"/>
    </font>
    <font>
      <sz val="11"/>
      <color rgb="FF9C0006"/>
      <name val="Calibri"/>
      <charset val="238"/>
      <scheme val="minor"/>
    </font>
    <font>
      <sz val="11"/>
      <color rgb="FF9C5700"/>
      <name val="Calibri"/>
      <charset val="238"/>
      <scheme val="minor"/>
    </font>
    <font>
      <sz val="10"/>
      <color rgb="FF000000"/>
      <name val="Arial"/>
      <charset val="0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CABCE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51">
    <xf numFmtId="0" fontId="0" fillId="0" borderId="0"/>
    <xf numFmtId="0" fontId="0" fillId="9" borderId="0" applyNumberFormat="0" applyBorder="0" applyAlignment="0" applyProtection="0"/>
    <xf numFmtId="17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12" borderId="7" applyNumberFormat="0" applyAlignment="0" applyProtection="0"/>
    <xf numFmtId="0" fontId="18" fillId="0" borderId="5" applyNumberFormat="0" applyFill="0" applyAlignment="0" applyProtection="0"/>
    <xf numFmtId="0" fontId="0" fillId="11" borderId="6" applyNumberFormat="0" applyFont="0" applyAlignment="0" applyProtection="0"/>
    <xf numFmtId="0" fontId="0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0" fillId="20" borderId="0" applyNumberFormat="0" applyBorder="0" applyAlignment="0" applyProtection="0"/>
    <xf numFmtId="0" fontId="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8" fillId="14" borderId="8" applyNumberFormat="0" applyAlignment="0" applyProtection="0"/>
    <xf numFmtId="0" fontId="0" fillId="23" borderId="0" applyNumberFormat="0" applyBorder="0" applyAlignment="0" applyProtection="0"/>
    <xf numFmtId="0" fontId="32" fillId="24" borderId="0" applyNumberFormat="0" applyBorder="0" applyAlignment="0" applyProtection="0"/>
    <xf numFmtId="0" fontId="27" fillId="13" borderId="10" applyNumberFormat="0" applyAlignment="0" applyProtection="0"/>
    <xf numFmtId="0" fontId="0" fillId="28" borderId="0" applyNumberFormat="0" applyBorder="0" applyAlignment="0" applyProtection="0"/>
    <xf numFmtId="0" fontId="24" fillId="13" borderId="8" applyNumberFormat="0" applyAlignment="0" applyProtection="0"/>
    <xf numFmtId="0" fontId="30" fillId="0" borderId="11" applyNumberFormat="0" applyFill="0" applyAlignment="0" applyProtection="0"/>
    <xf numFmtId="0" fontId="26" fillId="0" borderId="9" applyNumberFormat="0" applyFill="0" applyAlignment="0" applyProtection="0"/>
    <xf numFmtId="0" fontId="33" fillId="30" borderId="0" applyNumberFormat="0" applyBorder="0" applyAlignment="0" applyProtection="0"/>
    <xf numFmtId="0" fontId="34" fillId="32" borderId="0" applyNumberFormat="0" applyBorder="0" applyAlignment="0" applyProtection="0"/>
    <xf numFmtId="0" fontId="19" fillId="21" borderId="0" applyNumberFormat="0" applyBorder="0" applyAlignment="0" applyProtection="0"/>
    <xf numFmtId="0" fontId="0" fillId="27" borderId="0" applyNumberFormat="0" applyBorder="0" applyAlignment="0" applyProtection="0"/>
    <xf numFmtId="0" fontId="0" fillId="29" borderId="0" applyNumberFormat="0" applyBorder="0" applyAlignment="0" applyProtection="0"/>
    <xf numFmtId="0" fontId="19" fillId="19" borderId="0" applyNumberFormat="0" applyBorder="0" applyAlignment="0" applyProtection="0"/>
    <xf numFmtId="0" fontId="0" fillId="33" borderId="0" applyNumberFormat="0" applyBorder="0" applyAlignment="0" applyProtection="0"/>
    <xf numFmtId="0" fontId="35" fillId="0" borderId="0"/>
    <xf numFmtId="0" fontId="0" fillId="34" borderId="0" applyNumberFormat="0" applyBorder="0" applyAlignment="0" applyProtection="0"/>
    <xf numFmtId="0" fontId="0" fillId="8" borderId="0" applyNumberFormat="0" applyBorder="0" applyAlignment="0" applyProtection="0"/>
    <xf numFmtId="0" fontId="19" fillId="7" borderId="0" applyNumberFormat="0" applyBorder="0" applyAlignment="0" applyProtection="0"/>
    <xf numFmtId="0" fontId="0" fillId="6" borderId="0" applyNumberFormat="0" applyBorder="0" applyAlignment="0" applyProtection="0"/>
    <xf numFmtId="0" fontId="19" fillId="26" borderId="0" applyNumberFormat="0" applyBorder="0" applyAlignment="0" applyProtection="0"/>
    <xf numFmtId="0" fontId="0" fillId="22" borderId="0" applyNumberFormat="0" applyBorder="0" applyAlignment="0" applyProtection="0"/>
    <xf numFmtId="0" fontId="0" fillId="25" borderId="0" applyNumberFormat="0" applyBorder="0" applyAlignment="0" applyProtection="0"/>
    <xf numFmtId="0" fontId="19" fillId="15" borderId="0" applyNumberFormat="0" applyBorder="0" applyAlignment="0" applyProtection="0"/>
    <xf numFmtId="0" fontId="0" fillId="18" borderId="0" applyNumberFormat="0" applyBorder="0" applyAlignment="0" applyProtection="0"/>
    <xf numFmtId="0" fontId="0" fillId="31" borderId="0" applyNumberFormat="0" applyBorder="0" applyAlignment="0" applyProtection="0"/>
    <xf numFmtId="0" fontId="19" fillId="17" borderId="0" applyNumberFormat="0" applyBorder="0" applyAlignment="0" applyProtection="0"/>
    <xf numFmtId="0" fontId="0" fillId="35" borderId="0" applyNumberFormat="0" applyBorder="0" applyAlignment="0" applyProtection="0"/>
    <xf numFmtId="0" fontId="0" fillId="10" borderId="0" applyNumberFormat="0" applyBorder="0" applyAlignment="0" applyProtection="0"/>
    <xf numFmtId="0" fontId="36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0" fontId="10" fillId="3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vertical="center" wrapText="1"/>
    </xf>
    <xf numFmtId="0" fontId="16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Normal 3" xfId="36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Normal 13" xfId="50"/>
  </cellStyles>
  <tableStyles count="0" defaultTableStyle="TableStyleMedium2" defaultPivotStyle="PivotStyleLight16"/>
  <colors>
    <mruColors>
      <color rgb="00FFFFFF"/>
      <color rgb="00DDEBF7"/>
      <color rgb="00FF0000"/>
      <color rgb="009CABC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'2016-2017'!$H$3</c:f>
              <c:strCache>
                <c:ptCount val="1"/>
                <c:pt idx="0">
                  <c:v>Nr. parteneriate</c:v>
                </c:pt>
              </c:strCache>
            </c:strRef>
          </c:tx>
          <c:spPr>
            <a:solidFill>
              <a:srgbClr val="4472C4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'2016-2017'!$G$4:$G$23</c:f>
              <c:strCache>
                <c:ptCount val="20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Electronica automatizări</c:v>
                </c:pt>
                <c:pt idx="8">
                  <c:v>Energetic</c:v>
                </c:pt>
                <c:pt idx="9">
                  <c:v>Estetică și igiena corpului omenesc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Producţie media</c:v>
                </c:pt>
                <c:pt idx="15">
                  <c:v>Resurse naturale și 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Transporturi</c:v>
                </c:pt>
                <c:pt idx="19">
                  <c:v>Turism și alimentatie </c:v>
                </c:pt>
              </c:strCache>
            </c:strRef>
          </c:cat>
          <c:val>
            <c:numRef>
              <c:f>'2016-2017'!$H$4:$H$23</c:f>
              <c:numCache>
                <c:formatCode>General</c:formatCode>
                <c:ptCount val="20"/>
                <c:pt idx="0">
                  <c:v>41</c:v>
                </c:pt>
                <c:pt idx="1">
                  <c:v>49</c:v>
                </c:pt>
                <c:pt idx="2">
                  <c:v>209</c:v>
                </c:pt>
                <c:pt idx="3">
                  <c:v>114</c:v>
                </c:pt>
                <c:pt idx="4">
                  <c:v>553</c:v>
                </c:pt>
                <c:pt idx="5">
                  <c:v>128</c:v>
                </c:pt>
                <c:pt idx="6">
                  <c:v>203</c:v>
                </c:pt>
                <c:pt idx="7">
                  <c:v>74</c:v>
                </c:pt>
                <c:pt idx="8">
                  <c:v>32</c:v>
                </c:pt>
                <c:pt idx="9">
                  <c:v>252</c:v>
                </c:pt>
                <c:pt idx="10">
                  <c:v>49</c:v>
                </c:pt>
                <c:pt idx="11">
                  <c:v>49</c:v>
                </c:pt>
                <c:pt idx="12">
                  <c:v>96</c:v>
                </c:pt>
                <c:pt idx="13">
                  <c:v>957</c:v>
                </c:pt>
                <c:pt idx="14">
                  <c:v>52</c:v>
                </c:pt>
                <c:pt idx="15">
                  <c:v>122</c:v>
                </c:pt>
                <c:pt idx="16">
                  <c:v>15</c:v>
                </c:pt>
                <c:pt idx="17">
                  <c:v>44</c:v>
                </c:pt>
                <c:pt idx="18">
                  <c:v>55</c:v>
                </c:pt>
                <c:pt idx="19">
                  <c:v>1782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215101906"/>
        <c:axId val="62966482"/>
      </c:barChart>
      <c:catAx>
        <c:axId val="215101906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62966482"/>
        <c:crosses val="autoZero"/>
        <c:auto val="1"/>
        <c:lblAlgn val="ctr"/>
        <c:lblOffset val="100"/>
        <c:noMultiLvlLbl val="0"/>
      </c:catAx>
      <c:valAx>
        <c:axId val="6296648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21510190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'2017-2018'!$I$3</c:f>
              <c:strCache>
                <c:ptCount val="1"/>
                <c:pt idx="0">
                  <c:v>Nr. parteneriate</c:v>
                </c:pt>
              </c:strCache>
            </c:strRef>
          </c:tx>
          <c:spPr>
            <a:solidFill>
              <a:srgbClr val="4472C4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'2017-2018'!$H$4:$H$23</c:f>
              <c:strCache>
                <c:ptCount val="20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Constucții, instalații și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Electronică, automatizări</c:v>
                </c:pt>
                <c:pt idx="8">
                  <c:v>Estetica și igiena corpului omenesc</c:v>
                </c:pt>
                <c:pt idx="9">
                  <c:v>Fabricarea produselor din lemn</c:v>
                </c:pt>
                <c:pt idx="10">
                  <c:v>Industrie textilă si pielarie</c:v>
                </c:pt>
                <c:pt idx="11">
                  <c:v>Informatică</c:v>
                </c:pt>
                <c:pt idx="12">
                  <c:v>Mecanic</c:v>
                </c:pt>
                <c:pt idx="13">
                  <c:v>Mine, petrol si gaze</c:v>
                </c:pt>
                <c:pt idx="14">
                  <c:v>Producţie media</c:v>
                </c:pt>
                <c:pt idx="15">
                  <c:v>Resurse naturale și protecția 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Transporturi</c:v>
                </c:pt>
                <c:pt idx="19">
                  <c:v>Turism şi alimentaţie </c:v>
                </c:pt>
              </c:strCache>
            </c:strRef>
          </c:cat>
          <c:val>
            <c:numRef>
              <c:f>'2017-2018'!$I$4:$I$23</c:f>
              <c:numCache>
                <c:formatCode>General</c:formatCode>
                <c:ptCount val="20"/>
                <c:pt idx="0">
                  <c:v>75</c:v>
                </c:pt>
                <c:pt idx="1">
                  <c:v>20</c:v>
                </c:pt>
                <c:pt idx="2">
                  <c:v>144</c:v>
                </c:pt>
                <c:pt idx="3">
                  <c:v>168</c:v>
                </c:pt>
                <c:pt idx="4">
                  <c:v>220</c:v>
                </c:pt>
                <c:pt idx="5">
                  <c:v>165</c:v>
                </c:pt>
                <c:pt idx="6">
                  <c:v>11</c:v>
                </c:pt>
                <c:pt idx="7">
                  <c:v>120</c:v>
                </c:pt>
                <c:pt idx="8">
                  <c:v>208</c:v>
                </c:pt>
                <c:pt idx="9">
                  <c:v>70</c:v>
                </c:pt>
                <c:pt idx="10">
                  <c:v>69</c:v>
                </c:pt>
                <c:pt idx="11">
                  <c:v>244</c:v>
                </c:pt>
                <c:pt idx="12">
                  <c:v>899</c:v>
                </c:pt>
                <c:pt idx="13">
                  <c:v>26</c:v>
                </c:pt>
                <c:pt idx="14">
                  <c:v>28</c:v>
                </c:pt>
                <c:pt idx="15">
                  <c:v>106</c:v>
                </c:pt>
                <c:pt idx="16">
                  <c:v>40</c:v>
                </c:pt>
                <c:pt idx="17">
                  <c:v>44</c:v>
                </c:pt>
                <c:pt idx="18">
                  <c:v>106</c:v>
                </c:pt>
                <c:pt idx="19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327318179"/>
        <c:axId val="229074544"/>
      </c:barChart>
      <c:catAx>
        <c:axId val="32731817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229074544"/>
        <c:crosses val="autoZero"/>
        <c:auto val="1"/>
        <c:lblAlgn val="ctr"/>
        <c:lblOffset val="100"/>
        <c:noMultiLvlLbl val="0"/>
      </c:catAx>
      <c:valAx>
        <c:axId val="22907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3273181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'2018-2019'!$H$4</c:f>
              <c:strCache>
                <c:ptCount val="1"/>
                <c:pt idx="0">
                  <c:v>Nr. parteneriate</c:v>
                </c:pt>
              </c:strCache>
            </c:strRef>
          </c:tx>
          <c:spPr>
            <a:solidFill>
              <a:srgbClr val="4472C4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'2018-2019'!$G$5:$G$24</c:f>
              <c:strCache>
                <c:ptCount val="20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Electronică, automatizări</c:v>
                </c:pt>
                <c:pt idx="8">
                  <c:v>Energetic</c:v>
                </c:pt>
                <c:pt idx="9">
                  <c:v>Estetica și igiena corpului omenesc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Producţie media</c:v>
                </c:pt>
                <c:pt idx="15">
                  <c:v>Resurse naturale și protecția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Transporturi</c:v>
                </c:pt>
                <c:pt idx="19">
                  <c:v>Turism și alimentație </c:v>
                </c:pt>
              </c:strCache>
            </c:strRef>
          </c:cat>
          <c:val>
            <c:numRef>
              <c:f>'2018-2019'!$H$5:$H$24</c:f>
              <c:numCache>
                <c:formatCode>General</c:formatCode>
                <c:ptCount val="20"/>
                <c:pt idx="0">
                  <c:v>91</c:v>
                </c:pt>
                <c:pt idx="1">
                  <c:v>49</c:v>
                </c:pt>
                <c:pt idx="2">
                  <c:v>209</c:v>
                </c:pt>
                <c:pt idx="3">
                  <c:v>114</c:v>
                </c:pt>
                <c:pt idx="4">
                  <c:v>553</c:v>
                </c:pt>
                <c:pt idx="5">
                  <c:v>128</c:v>
                </c:pt>
                <c:pt idx="6">
                  <c:v>203</c:v>
                </c:pt>
                <c:pt idx="7">
                  <c:v>74</c:v>
                </c:pt>
                <c:pt idx="8">
                  <c:v>32</c:v>
                </c:pt>
                <c:pt idx="9">
                  <c:v>252</c:v>
                </c:pt>
                <c:pt idx="10">
                  <c:v>49</c:v>
                </c:pt>
                <c:pt idx="11">
                  <c:v>49</c:v>
                </c:pt>
                <c:pt idx="12">
                  <c:v>96</c:v>
                </c:pt>
                <c:pt idx="13">
                  <c:v>957</c:v>
                </c:pt>
                <c:pt idx="14">
                  <c:v>52</c:v>
                </c:pt>
                <c:pt idx="15">
                  <c:v>122</c:v>
                </c:pt>
                <c:pt idx="16">
                  <c:v>30</c:v>
                </c:pt>
                <c:pt idx="17">
                  <c:v>44</c:v>
                </c:pt>
                <c:pt idx="18">
                  <c:v>55</c:v>
                </c:pt>
                <c:pt idx="19">
                  <c:v>1767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657504085"/>
        <c:axId val="882103301"/>
      </c:barChart>
      <c:catAx>
        <c:axId val="657504085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882103301"/>
        <c:crosses val="autoZero"/>
        <c:auto val="1"/>
        <c:lblAlgn val="ctr"/>
        <c:lblOffset val="100"/>
        <c:noMultiLvlLbl val="0"/>
      </c:catAx>
      <c:valAx>
        <c:axId val="88210330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65750408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'2019-2020'!$I$2</c:f>
              <c:strCache>
                <c:ptCount val="1"/>
                <c:pt idx="0">
                  <c:v>Nr. parteneriate</c:v>
                </c:pt>
              </c:strCache>
            </c:strRef>
          </c:tx>
          <c:spPr>
            <a:solidFill>
              <a:srgbClr val="4472C4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'2019-2020'!$H$3:$H$14</c:f>
              <c:strCache>
                <c:ptCount val="12"/>
                <c:pt idx="0">
                  <c:v>Agricultura</c:v>
                </c:pt>
                <c:pt idx="1">
                  <c:v>Comerț</c:v>
                </c:pt>
                <c:pt idx="2">
                  <c:v>Construcții, instalații și lucrări publice</c:v>
                </c:pt>
                <c:pt idx="3">
                  <c:v>Electric</c:v>
                </c:pt>
                <c:pt idx="4">
                  <c:v>Electromecanic</c:v>
                </c:pt>
                <c:pt idx="5">
                  <c:v>Electronica, automatizari</c:v>
                </c:pt>
                <c:pt idx="6">
                  <c:v>Estetica și igiena corpului omenesc</c:v>
                </c:pt>
                <c:pt idx="7">
                  <c:v>Fabricarea produselor din lemn</c:v>
                </c:pt>
                <c:pt idx="8">
                  <c:v>Industrie textilă și pielărie</c:v>
                </c:pt>
                <c:pt idx="9">
                  <c:v>Mecanic</c:v>
                </c:pt>
                <c:pt idx="10">
                  <c:v>Silvicultură</c:v>
                </c:pt>
                <c:pt idx="11">
                  <c:v>Turism și alimentație</c:v>
                </c:pt>
              </c:strCache>
            </c:strRef>
          </c:cat>
          <c:val>
            <c:numRef>
              <c:f>'2019-2020'!$I$3:$I$14</c:f>
              <c:numCache>
                <c:formatCode>General</c:formatCode>
                <c:ptCount val="12"/>
                <c:pt idx="0">
                  <c:v>13</c:v>
                </c:pt>
                <c:pt idx="1">
                  <c:v>55</c:v>
                </c:pt>
                <c:pt idx="2">
                  <c:v>71</c:v>
                </c:pt>
                <c:pt idx="3">
                  <c:v>130</c:v>
                </c:pt>
                <c:pt idx="4">
                  <c:v>198</c:v>
                </c:pt>
                <c:pt idx="5">
                  <c:v>5</c:v>
                </c:pt>
                <c:pt idx="6">
                  <c:v>204</c:v>
                </c:pt>
                <c:pt idx="7">
                  <c:v>14</c:v>
                </c:pt>
                <c:pt idx="8">
                  <c:v>101</c:v>
                </c:pt>
                <c:pt idx="9">
                  <c:v>898</c:v>
                </c:pt>
                <c:pt idx="10">
                  <c:v>47</c:v>
                </c:pt>
                <c:pt idx="11">
                  <c:v>511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734455296"/>
        <c:axId val="555163201"/>
      </c:barChart>
      <c:catAx>
        <c:axId val="734455296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555163201"/>
        <c:crosses val="autoZero"/>
        <c:auto val="1"/>
        <c:lblAlgn val="ctr"/>
        <c:lblOffset val="100"/>
        <c:noMultiLvlLbl val="0"/>
      </c:catAx>
      <c:valAx>
        <c:axId val="55516320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734455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'2020-2021'!$K$3</c:f>
              <c:strCache>
                <c:ptCount val="1"/>
                <c:pt idx="0">
                  <c:v>Nr.parteneriate</c:v>
                </c:pt>
              </c:strCache>
            </c:strRef>
          </c:tx>
          <c:spPr>
            <a:solidFill>
              <a:srgbClr val="4472C4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'2020-2021'!$J$4:$J$9</c:f>
              <c:strCache>
                <c:ptCount val="6"/>
                <c:pt idx="0">
                  <c:v>Construcții, instalații și lucrări publice</c:v>
                </c:pt>
                <c:pt idx="1">
                  <c:v>Electric</c:v>
                </c:pt>
                <c:pt idx="2">
                  <c:v>Electromecanică</c:v>
                </c:pt>
                <c:pt idx="3">
                  <c:v>Electronică, automatizări</c:v>
                </c:pt>
                <c:pt idx="4">
                  <c:v>Mecanic</c:v>
                </c:pt>
                <c:pt idx="5">
                  <c:v>Turism şi alimentaţie</c:v>
                </c:pt>
              </c:strCache>
            </c:strRef>
          </c:cat>
          <c:val>
            <c:numRef>
              <c:f>'2020-2021'!$K$4:$K$9</c:f>
              <c:numCache>
                <c:formatCode>General</c:formatCode>
                <c:ptCount val="6"/>
                <c:pt idx="0">
                  <c:v>21</c:v>
                </c:pt>
                <c:pt idx="1">
                  <c:v>56</c:v>
                </c:pt>
                <c:pt idx="2">
                  <c:v>109</c:v>
                </c:pt>
                <c:pt idx="3">
                  <c:v>10</c:v>
                </c:pt>
                <c:pt idx="4">
                  <c:v>99</c:v>
                </c:pt>
                <c:pt idx="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800545881"/>
        <c:axId val="842645661"/>
      </c:barChart>
      <c:catAx>
        <c:axId val="800545881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842645661"/>
        <c:crosses val="autoZero"/>
        <c:auto val="1"/>
        <c:lblAlgn val="ctr"/>
        <c:lblOffset val="100"/>
        <c:noMultiLvlLbl val="0"/>
      </c:catAx>
      <c:valAx>
        <c:axId val="84264566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80054588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65626143666984"/>
          <c:y val="0.0332577396259421"/>
          <c:w val="0.924633969360796"/>
          <c:h val="0.686472598907851"/>
        </c:manualLayout>
      </c:layout>
      <c:lineChart>
        <c:grouping val="standard"/>
        <c:varyColors val="0"/>
        <c:ser>
          <c:idx val="0"/>
          <c:order val="0"/>
          <c:tx>
            <c:strRef>
              <c:f>Total!$B$2</c:f>
              <c:strCache>
                <c:ptCount val="1"/>
                <c:pt idx="0">
                  <c:v>Agricultură 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Total!$C$2:$G$2</c:f>
              <c:numCache>
                <c:formatCode>General</c:formatCode>
                <c:ptCount val="5"/>
                <c:pt idx="0">
                  <c:v>41</c:v>
                </c:pt>
                <c:pt idx="1">
                  <c:v>75</c:v>
                </c:pt>
                <c:pt idx="2">
                  <c:v>91</c:v>
                </c:pt>
                <c:pt idx="3">
                  <c:v>13</c:v>
                </c:pt>
                <c:pt idx="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Total!$B$3</c:f>
              <c:strCache>
                <c:ptCount val="1"/>
                <c:pt idx="0">
                  <c:v>Chimie industrială</c:v>
                </c:pt>
              </c:strCache>
            </c:strRef>
          </c:tx>
          <c:spPr>
            <a:ln w="28575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Total!$C$3:$G$3</c:f>
              <c:numCache>
                <c:formatCode>General</c:formatCode>
                <c:ptCount val="5"/>
                <c:pt idx="0">
                  <c:v>49</c:v>
                </c:pt>
                <c:pt idx="1">
                  <c:v>20</c:v>
                </c:pt>
                <c:pt idx="2">
                  <c:v>49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Total!$B$4</c:f>
              <c:strCache>
                <c:ptCount val="1"/>
                <c:pt idx="0">
                  <c:v>Comerț</c:v>
                </c:pt>
              </c:strCache>
            </c:strRef>
          </c:tx>
          <c:spPr>
            <a:ln w="28575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Total!$C$4:$G$4</c:f>
              <c:numCache>
                <c:formatCode>General</c:formatCode>
                <c:ptCount val="5"/>
                <c:pt idx="0">
                  <c:v>209</c:v>
                </c:pt>
                <c:pt idx="1">
                  <c:v>144</c:v>
                </c:pt>
                <c:pt idx="2">
                  <c:v>209</c:v>
                </c:pt>
                <c:pt idx="3">
                  <c:v>55</c:v>
                </c:pt>
                <c:pt idx="4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Total!$B$5</c:f>
              <c:strCache>
                <c:ptCount val="1"/>
                <c:pt idx="0">
                  <c:v>Construcţii, instalaţii şi lucrări publice</c:v>
                </c:pt>
              </c:strCache>
            </c:strRef>
          </c:tx>
          <c:spPr>
            <a:ln w="28575" cap="rnd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Total!$C$5:$G$5</c:f>
              <c:numCache>
                <c:formatCode>General</c:formatCode>
                <c:ptCount val="5"/>
                <c:pt idx="0">
                  <c:v>114</c:v>
                </c:pt>
                <c:pt idx="1">
                  <c:v>168</c:v>
                </c:pt>
                <c:pt idx="2">
                  <c:v>114</c:v>
                </c:pt>
                <c:pt idx="3">
                  <c:v>71</c:v>
                </c:pt>
                <c:pt idx="4">
                  <c:v>21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Total!$B$6</c:f>
              <c:strCache>
                <c:ptCount val="1"/>
                <c:pt idx="0">
                  <c:v>Economic </c:v>
                </c:pt>
              </c:strCache>
            </c:strRef>
          </c:tx>
          <c:spPr>
            <a:ln w="28575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Total!$C$6:$G$6</c:f>
              <c:numCache>
                <c:formatCode>General</c:formatCode>
                <c:ptCount val="5"/>
                <c:pt idx="0">
                  <c:v>553</c:v>
                </c:pt>
                <c:pt idx="1">
                  <c:v>220</c:v>
                </c:pt>
                <c:pt idx="2">
                  <c:v>553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Total!$B$7</c:f>
              <c:strCache>
                <c:ptCount val="1"/>
                <c:pt idx="0">
                  <c:v>Electric</c:v>
                </c:pt>
              </c:strCache>
            </c:strRef>
          </c:tx>
          <c:spPr>
            <a:ln w="28575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Total!$C$7:$G$7</c:f>
              <c:numCache>
                <c:formatCode>General</c:formatCode>
                <c:ptCount val="5"/>
                <c:pt idx="0">
                  <c:v>128</c:v>
                </c:pt>
                <c:pt idx="1">
                  <c:v>165</c:v>
                </c:pt>
                <c:pt idx="2">
                  <c:v>128</c:v>
                </c:pt>
                <c:pt idx="3">
                  <c:v>130</c:v>
                </c:pt>
                <c:pt idx="4">
                  <c:v>56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Total!$B$8</c:f>
              <c:strCache>
                <c:ptCount val="1"/>
                <c:pt idx="0">
                  <c:v>Electromecanic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Total!$C$8:$G$8</c:f>
              <c:numCache>
                <c:formatCode>General</c:formatCode>
                <c:ptCount val="5"/>
                <c:pt idx="0">
                  <c:v>203</c:v>
                </c:pt>
                <c:pt idx="1">
                  <c:v>11</c:v>
                </c:pt>
                <c:pt idx="2">
                  <c:v>203</c:v>
                </c:pt>
                <c:pt idx="3">
                  <c:v>198</c:v>
                </c:pt>
                <c:pt idx="4">
                  <c:v>109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Total!$B$9</c:f>
              <c:strCache>
                <c:ptCount val="1"/>
                <c:pt idx="0">
                  <c:v>Electronica automatizări</c:v>
                </c:pt>
              </c:strCache>
            </c:strRef>
          </c:tx>
          <c:spPr>
            <a:ln w="28575" cap="rnd" cmpd="sng" algn="ctr">
              <a:solidFill>
                <a:schemeClr val="accent2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Total!$C$9:$G$9</c:f>
              <c:numCache>
                <c:formatCode>General</c:formatCode>
                <c:ptCount val="5"/>
                <c:pt idx="0">
                  <c:v>74</c:v>
                </c:pt>
                <c:pt idx="1">
                  <c:v>120</c:v>
                </c:pt>
                <c:pt idx="2">
                  <c:v>74</c:v>
                </c:pt>
                <c:pt idx="3">
                  <c:v>5</c:v>
                </c:pt>
                <c:pt idx="4">
                  <c:v>10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Total!$B$10</c:f>
              <c:strCache>
                <c:ptCount val="1"/>
                <c:pt idx="0">
                  <c:v>Energetic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Total!$C$10:$G$10</c:f>
              <c:numCache>
                <c:formatCode>General</c:formatCode>
                <c:ptCount val="5"/>
                <c:pt idx="0">
                  <c:v>32</c:v>
                </c:pt>
                <c:pt idx="1">
                  <c:v>0</c:v>
                </c:pt>
                <c:pt idx="2">
                  <c:v>32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Total!$B$11</c:f>
              <c:strCache>
                <c:ptCount val="1"/>
                <c:pt idx="0">
                  <c:v> 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Total!$C$11:$G$11</c:f>
              <c:numCache>
                <c:formatCode>General</c:formatCode>
                <c:ptCount val="5"/>
                <c:pt idx="0">
                  <c:v>252</c:v>
                </c:pt>
                <c:pt idx="1">
                  <c:v>208</c:v>
                </c:pt>
                <c:pt idx="2">
                  <c:v>252</c:v>
                </c:pt>
                <c:pt idx="3">
                  <c:v>204</c:v>
                </c:pt>
                <c:pt idx="4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Total!$B$12</c:f>
              <c:strCache>
                <c:ptCount val="1"/>
                <c:pt idx="0">
                  <c:v>Fabricarea produselor din lemn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Total!$C$12:$G$12</c:f>
              <c:numCache>
                <c:formatCode>General</c:formatCode>
                <c:ptCount val="5"/>
                <c:pt idx="0">
                  <c:v>49</c:v>
                </c:pt>
                <c:pt idx="1">
                  <c:v>70</c:v>
                </c:pt>
                <c:pt idx="2">
                  <c:v>49</c:v>
                </c:pt>
                <c:pt idx="3">
                  <c:v>14</c:v>
                </c:pt>
                <c:pt idx="4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Total!$B$13</c:f>
              <c:strCache>
                <c:ptCount val="1"/>
                <c:pt idx="0">
                  <c:v>Industrie textilă și pielărie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Total!$C$13:$G$13</c:f>
              <c:numCache>
                <c:formatCode>General</c:formatCode>
                <c:ptCount val="5"/>
                <c:pt idx="0">
                  <c:v>49</c:v>
                </c:pt>
                <c:pt idx="1">
                  <c:v>69</c:v>
                </c:pt>
                <c:pt idx="2">
                  <c:v>49</c:v>
                </c:pt>
                <c:pt idx="3">
                  <c:v>101</c:v>
                </c:pt>
                <c:pt idx="4">
                  <c:v>0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Total!$B$14</c:f>
              <c:strCache>
                <c:ptCount val="1"/>
                <c:pt idx="0">
                  <c:v>Informatică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Total!$C$14:$G$14</c:f>
              <c:numCache>
                <c:formatCode>General</c:formatCode>
                <c:ptCount val="5"/>
                <c:pt idx="0">
                  <c:v>96</c:v>
                </c:pt>
                <c:pt idx="1">
                  <c:v>244</c:v>
                </c:pt>
                <c:pt idx="2">
                  <c:v>96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Total!$B$15</c:f>
              <c:strCache>
                <c:ptCount val="1"/>
                <c:pt idx="0">
                  <c:v>Mecanic</c:v>
                </c:pt>
              </c:strCache>
            </c:strRef>
          </c:tx>
          <c:spPr>
            <a:ln w="28575" cap="rnd" cmpd="sng" algn="ctr">
              <a:solidFill>
                <a:schemeClr val="accent2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Total!$C$15:$G$15</c:f>
              <c:numCache>
                <c:formatCode>General</c:formatCode>
                <c:ptCount val="5"/>
                <c:pt idx="0">
                  <c:v>957</c:v>
                </c:pt>
                <c:pt idx="1">
                  <c:v>899</c:v>
                </c:pt>
                <c:pt idx="2">
                  <c:v>957</c:v>
                </c:pt>
                <c:pt idx="3">
                  <c:v>898</c:v>
                </c:pt>
                <c:pt idx="4">
                  <c:v>99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Total!$B$16</c:f>
              <c:strCache>
                <c:ptCount val="1"/>
                <c:pt idx="0">
                  <c:v>Mine, petrol si gaze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Total!$C$16:$G$16</c:f>
              <c:numCache>
                <c:formatCode>General</c:formatCode>
                <c:ptCount val="5"/>
                <c:pt idx="1">
                  <c:v>26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Total!$B$17</c:f>
              <c:strCache>
                <c:ptCount val="1"/>
                <c:pt idx="0">
                  <c:v>Producţie media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Total!$C$17:$G$17</c:f>
              <c:numCache>
                <c:formatCode>General</c:formatCode>
                <c:ptCount val="5"/>
                <c:pt idx="0">
                  <c:v>52</c:v>
                </c:pt>
                <c:pt idx="1">
                  <c:v>28</c:v>
                </c:pt>
                <c:pt idx="2">
                  <c:v>52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Total!$B$18</c:f>
              <c:strCache>
                <c:ptCount val="1"/>
                <c:pt idx="0">
                  <c:v>Resurse naturale și protecţia mediului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Total!$C$18:$G$18</c:f>
              <c:numCache>
                <c:formatCode>General</c:formatCode>
                <c:ptCount val="5"/>
                <c:pt idx="0">
                  <c:v>122</c:v>
                </c:pt>
                <c:pt idx="1">
                  <c:v>106</c:v>
                </c:pt>
                <c:pt idx="2">
                  <c:v>122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Total!$B$19</c:f>
              <c:strCache>
                <c:ptCount val="1"/>
                <c:pt idx="0">
                  <c:v>Silvicultură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80000"/>
                  <a:lumOff val="2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Total!$C$19:$G$19</c:f>
              <c:numCache>
                <c:formatCode>General</c:formatCode>
                <c:ptCount val="5"/>
                <c:pt idx="0">
                  <c:v>15</c:v>
                </c:pt>
                <c:pt idx="1">
                  <c:v>40</c:v>
                </c:pt>
                <c:pt idx="2">
                  <c:v>30</c:v>
                </c:pt>
                <c:pt idx="3">
                  <c:v>47</c:v>
                </c:pt>
                <c:pt idx="4">
                  <c:v>0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Total!$B$20</c:f>
              <c:strCache>
                <c:ptCount val="1"/>
                <c:pt idx="0">
                  <c:v>Tehnici poligrafice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8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Total!$C$20:$G$20</c:f>
              <c:numCache>
                <c:formatCode>General</c:formatCode>
                <c:ptCount val="5"/>
                <c:pt idx="0">
                  <c:v>44</c:v>
                </c:pt>
                <c:pt idx="1">
                  <c:v>44</c:v>
                </c:pt>
                <c:pt idx="2">
                  <c:v>44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Total!$B$21</c:f>
              <c:strCache>
                <c:ptCount val="1"/>
                <c:pt idx="0">
                  <c:v>Transporturi</c:v>
                </c:pt>
              </c:strCache>
            </c:strRef>
          </c:tx>
          <c:spPr>
            <a:ln w="28575" cap="rnd" cmpd="sng" algn="ctr">
              <a:solidFill>
                <a:schemeClr val="accent2">
                  <a:lumMod val="8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Total!$C$21:$G$21</c:f>
              <c:numCache>
                <c:formatCode>General</c:formatCode>
                <c:ptCount val="5"/>
                <c:pt idx="0">
                  <c:v>55</c:v>
                </c:pt>
                <c:pt idx="1">
                  <c:v>106</c:v>
                </c:pt>
                <c:pt idx="2">
                  <c:v>55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Total!$B$22</c:f>
              <c:strCache>
                <c:ptCount val="1"/>
                <c:pt idx="0">
                  <c:v>Turism și alimentatie 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8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Total!$C$22:$G$22</c:f>
              <c:numCache>
                <c:formatCode>General</c:formatCode>
                <c:ptCount val="5"/>
                <c:pt idx="0">
                  <c:v>1782</c:v>
                </c:pt>
                <c:pt idx="1">
                  <c:v>855</c:v>
                </c:pt>
                <c:pt idx="2">
                  <c:v>1767</c:v>
                </c:pt>
                <c:pt idx="3">
                  <c:v>511</c:v>
                </c:pt>
                <c:pt idx="4">
                  <c:v>10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Total!$B$23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8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Total!$C$1:$G$1</c:f>
              <c:strCache>
                <c:ptCount val="5"/>
                <c:pt idx="0">
                  <c:v>2016-2017</c:v>
                </c:pt>
                <c:pt idx="1">
                  <c:v>2017-2018</c:v>
                </c:pt>
                <c:pt idx="2">
                  <c:v>2018-2019</c:v>
                </c:pt>
                <c:pt idx="3">
                  <c:v>2019-2020</c:v>
                </c:pt>
                <c:pt idx="4">
                  <c:v>2020-2021</c:v>
                </c:pt>
              </c:strCache>
            </c:strRef>
          </c:cat>
          <c:val>
            <c:numRef>
              <c:f>Total!$C$23:$G$23</c:f>
              <c:numCache>
                <c:formatCode>General</c:formatCode>
                <c:ptCount val="5"/>
                <c:pt idx="0">
                  <c:v>4876</c:v>
                </c:pt>
                <c:pt idx="1">
                  <c:v>3618</c:v>
                </c:pt>
                <c:pt idx="2">
                  <c:v>4926</c:v>
                </c:pt>
                <c:pt idx="3">
                  <c:v>2247</c:v>
                </c:pt>
                <c:pt idx="4">
                  <c:v>305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49168894"/>
        <c:axId val="509576057"/>
      </c:lineChart>
      <c:catAx>
        <c:axId val="24916889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509576057"/>
        <c:crosses val="autoZero"/>
        <c:auto val="1"/>
        <c:lblAlgn val="ctr"/>
        <c:lblOffset val="100"/>
        <c:noMultiLvlLbl val="0"/>
      </c:catAx>
      <c:valAx>
        <c:axId val="50957605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24916889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 w="3175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Total!$C$1</c:f>
              <c:strCache>
                <c:ptCount val="1"/>
                <c:pt idx="0">
                  <c:v>2016-2017</c:v>
                </c:pt>
              </c:strCache>
            </c:strRef>
          </c:tx>
          <c:spPr>
            <a:solidFill>
              <a:srgbClr val="4472C4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Total!$B$2:$B$22</c:f>
              <c:strCache>
                <c:ptCount val="21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Electronica automatizări</c:v>
                </c:pt>
                <c:pt idx="8">
                  <c:v>Energetic</c:v>
                </c:pt>
                <c:pt idx="9">
                  <c:v> 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Mine, petrol si gaze</c:v>
                </c:pt>
                <c:pt idx="15">
                  <c:v>Producţie media</c:v>
                </c:pt>
                <c:pt idx="16">
                  <c:v>Resurse naturale și protecţia mediului</c:v>
                </c:pt>
                <c:pt idx="17">
                  <c:v>Silvicultură</c:v>
                </c:pt>
                <c:pt idx="18">
                  <c:v>Tehnici poligrafice</c:v>
                </c:pt>
                <c:pt idx="19">
                  <c:v>Transporturi</c:v>
                </c:pt>
                <c:pt idx="20">
                  <c:v>Turism și alimentatie </c:v>
                </c:pt>
              </c:strCache>
            </c:strRef>
          </c:cat>
          <c:val>
            <c:numRef>
              <c:f>Total!$C$2:$C$22</c:f>
              <c:numCache>
                <c:formatCode>General</c:formatCode>
                <c:ptCount val="21"/>
                <c:pt idx="0">
                  <c:v>41</c:v>
                </c:pt>
                <c:pt idx="1">
                  <c:v>49</c:v>
                </c:pt>
                <c:pt idx="2">
                  <c:v>209</c:v>
                </c:pt>
                <c:pt idx="3">
                  <c:v>114</c:v>
                </c:pt>
                <c:pt idx="4">
                  <c:v>553</c:v>
                </c:pt>
                <c:pt idx="5">
                  <c:v>128</c:v>
                </c:pt>
                <c:pt idx="6">
                  <c:v>203</c:v>
                </c:pt>
                <c:pt idx="7">
                  <c:v>74</c:v>
                </c:pt>
                <c:pt idx="8">
                  <c:v>32</c:v>
                </c:pt>
                <c:pt idx="9">
                  <c:v>252</c:v>
                </c:pt>
                <c:pt idx="10">
                  <c:v>49</c:v>
                </c:pt>
                <c:pt idx="11">
                  <c:v>49</c:v>
                </c:pt>
                <c:pt idx="12">
                  <c:v>96</c:v>
                </c:pt>
                <c:pt idx="13">
                  <c:v>957</c:v>
                </c:pt>
                <c:pt idx="15">
                  <c:v>52</c:v>
                </c:pt>
                <c:pt idx="16">
                  <c:v>122</c:v>
                </c:pt>
                <c:pt idx="17">
                  <c:v>15</c:v>
                </c:pt>
                <c:pt idx="18">
                  <c:v>44</c:v>
                </c:pt>
                <c:pt idx="19">
                  <c:v>55</c:v>
                </c:pt>
                <c:pt idx="20">
                  <c:v>1782</c:v>
                </c:pt>
              </c:numCache>
            </c:numRef>
          </c:val>
        </c:ser>
        <c:ser>
          <c:idx val="1"/>
          <c:order val="1"/>
          <c:tx>
            <c:strRef>
              <c:f>Total!$D$1</c:f>
              <c:strCache>
                <c:ptCount val="1"/>
                <c:pt idx="0">
                  <c:v>2017-2018</c:v>
                </c:pt>
              </c:strCache>
            </c:strRef>
          </c:tx>
          <c:spPr>
            <a:solidFill>
              <a:srgbClr val="ED7D31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Total!$B$2:$B$22</c:f>
              <c:strCache>
                <c:ptCount val="21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Electronica automatizări</c:v>
                </c:pt>
                <c:pt idx="8">
                  <c:v>Energetic</c:v>
                </c:pt>
                <c:pt idx="9">
                  <c:v> 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Mine, petrol si gaze</c:v>
                </c:pt>
                <c:pt idx="15">
                  <c:v>Producţie media</c:v>
                </c:pt>
                <c:pt idx="16">
                  <c:v>Resurse naturale și protecţia mediului</c:v>
                </c:pt>
                <c:pt idx="17">
                  <c:v>Silvicultură</c:v>
                </c:pt>
                <c:pt idx="18">
                  <c:v>Tehnici poligrafice</c:v>
                </c:pt>
                <c:pt idx="19">
                  <c:v>Transporturi</c:v>
                </c:pt>
                <c:pt idx="20">
                  <c:v>Turism și alimentatie </c:v>
                </c:pt>
              </c:strCache>
            </c:strRef>
          </c:cat>
          <c:val>
            <c:numRef>
              <c:f>Total!$D$2:$D$22</c:f>
              <c:numCache>
                <c:formatCode>General</c:formatCode>
                <c:ptCount val="21"/>
                <c:pt idx="0">
                  <c:v>75</c:v>
                </c:pt>
                <c:pt idx="1">
                  <c:v>20</c:v>
                </c:pt>
                <c:pt idx="2">
                  <c:v>144</c:v>
                </c:pt>
                <c:pt idx="3">
                  <c:v>168</c:v>
                </c:pt>
                <c:pt idx="4">
                  <c:v>220</c:v>
                </c:pt>
                <c:pt idx="5">
                  <c:v>165</c:v>
                </c:pt>
                <c:pt idx="6">
                  <c:v>11</c:v>
                </c:pt>
                <c:pt idx="7">
                  <c:v>120</c:v>
                </c:pt>
                <c:pt idx="8">
                  <c:v>0</c:v>
                </c:pt>
                <c:pt idx="9">
                  <c:v>208</c:v>
                </c:pt>
                <c:pt idx="10">
                  <c:v>70</c:v>
                </c:pt>
                <c:pt idx="11">
                  <c:v>69</c:v>
                </c:pt>
                <c:pt idx="12">
                  <c:v>244</c:v>
                </c:pt>
                <c:pt idx="13">
                  <c:v>899</c:v>
                </c:pt>
                <c:pt idx="14">
                  <c:v>26</c:v>
                </c:pt>
                <c:pt idx="15">
                  <c:v>28</c:v>
                </c:pt>
                <c:pt idx="16">
                  <c:v>106</c:v>
                </c:pt>
                <c:pt idx="17">
                  <c:v>40</c:v>
                </c:pt>
                <c:pt idx="18">
                  <c:v>44</c:v>
                </c:pt>
                <c:pt idx="19">
                  <c:v>106</c:v>
                </c:pt>
                <c:pt idx="20">
                  <c:v>855</c:v>
                </c:pt>
              </c:numCache>
            </c:numRef>
          </c:val>
        </c:ser>
        <c:ser>
          <c:idx val="2"/>
          <c:order val="2"/>
          <c:tx>
            <c:strRef>
              <c:f>Total!$E$1</c:f>
              <c:strCache>
                <c:ptCount val="1"/>
                <c:pt idx="0">
                  <c:v>2018-2019</c:v>
                </c:pt>
              </c:strCache>
            </c:strRef>
          </c:tx>
          <c:spPr>
            <a:solidFill>
              <a:srgbClr val="A5A5A5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Total!$B$2:$B$22</c:f>
              <c:strCache>
                <c:ptCount val="21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Electronica automatizări</c:v>
                </c:pt>
                <c:pt idx="8">
                  <c:v>Energetic</c:v>
                </c:pt>
                <c:pt idx="9">
                  <c:v> 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Mine, petrol si gaze</c:v>
                </c:pt>
                <c:pt idx="15">
                  <c:v>Producţie media</c:v>
                </c:pt>
                <c:pt idx="16">
                  <c:v>Resurse naturale și protecţia mediului</c:v>
                </c:pt>
                <c:pt idx="17">
                  <c:v>Silvicultură</c:v>
                </c:pt>
                <c:pt idx="18">
                  <c:v>Tehnici poligrafice</c:v>
                </c:pt>
                <c:pt idx="19">
                  <c:v>Transporturi</c:v>
                </c:pt>
                <c:pt idx="20">
                  <c:v>Turism și alimentatie </c:v>
                </c:pt>
              </c:strCache>
            </c:strRef>
          </c:cat>
          <c:val>
            <c:numRef>
              <c:f>Total!$E$2:$E$22</c:f>
              <c:numCache>
                <c:formatCode>General</c:formatCode>
                <c:ptCount val="21"/>
                <c:pt idx="0">
                  <c:v>91</c:v>
                </c:pt>
                <c:pt idx="1">
                  <c:v>49</c:v>
                </c:pt>
                <c:pt idx="2">
                  <c:v>209</c:v>
                </c:pt>
                <c:pt idx="3">
                  <c:v>114</c:v>
                </c:pt>
                <c:pt idx="4">
                  <c:v>553</c:v>
                </c:pt>
                <c:pt idx="5">
                  <c:v>128</c:v>
                </c:pt>
                <c:pt idx="6">
                  <c:v>203</c:v>
                </c:pt>
                <c:pt idx="7">
                  <c:v>74</c:v>
                </c:pt>
                <c:pt idx="8">
                  <c:v>32</c:v>
                </c:pt>
                <c:pt idx="9">
                  <c:v>252</c:v>
                </c:pt>
                <c:pt idx="10">
                  <c:v>49</c:v>
                </c:pt>
                <c:pt idx="11">
                  <c:v>49</c:v>
                </c:pt>
                <c:pt idx="12">
                  <c:v>96</c:v>
                </c:pt>
                <c:pt idx="13">
                  <c:v>957</c:v>
                </c:pt>
                <c:pt idx="15">
                  <c:v>52</c:v>
                </c:pt>
                <c:pt idx="16">
                  <c:v>122</c:v>
                </c:pt>
                <c:pt idx="17">
                  <c:v>30</c:v>
                </c:pt>
                <c:pt idx="18">
                  <c:v>44</c:v>
                </c:pt>
                <c:pt idx="19">
                  <c:v>55</c:v>
                </c:pt>
                <c:pt idx="20">
                  <c:v>1767</c:v>
                </c:pt>
              </c:numCache>
            </c:numRef>
          </c:val>
        </c:ser>
        <c:ser>
          <c:idx val="3"/>
          <c:order val="3"/>
          <c:tx>
            <c:strRef>
              <c:f>Total!$F$1</c:f>
              <c:strCache>
                <c:ptCount val="1"/>
                <c:pt idx="0">
                  <c:v>2019-2020</c:v>
                </c:pt>
              </c:strCache>
            </c:strRef>
          </c:tx>
          <c:spPr>
            <a:solidFill>
              <a:srgbClr val="FFC000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Total!$B$2:$B$22</c:f>
              <c:strCache>
                <c:ptCount val="21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Electronica automatizări</c:v>
                </c:pt>
                <c:pt idx="8">
                  <c:v>Energetic</c:v>
                </c:pt>
                <c:pt idx="9">
                  <c:v> 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Mine, petrol si gaze</c:v>
                </c:pt>
                <c:pt idx="15">
                  <c:v>Producţie media</c:v>
                </c:pt>
                <c:pt idx="16">
                  <c:v>Resurse naturale și protecţia mediului</c:v>
                </c:pt>
                <c:pt idx="17">
                  <c:v>Silvicultură</c:v>
                </c:pt>
                <c:pt idx="18">
                  <c:v>Tehnici poligrafice</c:v>
                </c:pt>
                <c:pt idx="19">
                  <c:v>Transporturi</c:v>
                </c:pt>
                <c:pt idx="20">
                  <c:v>Turism și alimentatie </c:v>
                </c:pt>
              </c:strCache>
            </c:strRef>
          </c:cat>
          <c:val>
            <c:numRef>
              <c:f>Total!$F$2:$F$22</c:f>
              <c:numCache>
                <c:formatCode>General</c:formatCode>
                <c:ptCount val="21"/>
                <c:pt idx="0">
                  <c:v>13</c:v>
                </c:pt>
                <c:pt idx="1">
                  <c:v>0</c:v>
                </c:pt>
                <c:pt idx="2">
                  <c:v>55</c:v>
                </c:pt>
                <c:pt idx="3">
                  <c:v>71</c:v>
                </c:pt>
                <c:pt idx="4">
                  <c:v>0</c:v>
                </c:pt>
                <c:pt idx="5">
                  <c:v>130</c:v>
                </c:pt>
                <c:pt idx="6">
                  <c:v>198</c:v>
                </c:pt>
                <c:pt idx="7">
                  <c:v>5</c:v>
                </c:pt>
                <c:pt idx="8">
                  <c:v>0</c:v>
                </c:pt>
                <c:pt idx="9">
                  <c:v>204</c:v>
                </c:pt>
                <c:pt idx="10">
                  <c:v>14</c:v>
                </c:pt>
                <c:pt idx="11">
                  <c:v>101</c:v>
                </c:pt>
                <c:pt idx="12">
                  <c:v>0</c:v>
                </c:pt>
                <c:pt idx="13">
                  <c:v>898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47</c:v>
                </c:pt>
                <c:pt idx="18">
                  <c:v>0</c:v>
                </c:pt>
                <c:pt idx="19">
                  <c:v>0</c:v>
                </c:pt>
                <c:pt idx="20">
                  <c:v>511</c:v>
                </c:pt>
              </c:numCache>
            </c:numRef>
          </c:val>
        </c:ser>
        <c:ser>
          <c:idx val="4"/>
          <c:order val="4"/>
          <c:tx>
            <c:strRef>
              <c:f>Total!$G$1</c:f>
              <c:strCache>
                <c:ptCount val="1"/>
                <c:pt idx="0">
                  <c:v>2020-2021</c:v>
                </c:pt>
              </c:strCache>
            </c:strRef>
          </c:tx>
          <c:spPr>
            <a:solidFill>
              <a:srgbClr val="5B9BD5">
                <a:alpha val="100000"/>
              </a:srgbClr>
            </a:solidFill>
            <a:ln w="3175">
              <a:noFill/>
            </a:ln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Total!$B$2:$B$22</c:f>
              <c:strCache>
                <c:ptCount val="21"/>
                <c:pt idx="0">
                  <c:v>Agricultură 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 </c:v>
                </c:pt>
                <c:pt idx="5">
                  <c:v>Electric</c:v>
                </c:pt>
                <c:pt idx="6">
                  <c:v>Electromecanic</c:v>
                </c:pt>
                <c:pt idx="7">
                  <c:v>Electronica automatizări</c:v>
                </c:pt>
                <c:pt idx="8">
                  <c:v>Energetic</c:v>
                </c:pt>
                <c:pt idx="9">
                  <c:v> </c:v>
                </c:pt>
                <c:pt idx="10">
                  <c:v>Fabricarea produselor din lemn</c:v>
                </c:pt>
                <c:pt idx="11">
                  <c:v>Industrie textilă și pielărie</c:v>
                </c:pt>
                <c:pt idx="12">
                  <c:v>Informatică</c:v>
                </c:pt>
                <c:pt idx="13">
                  <c:v>Mecanic</c:v>
                </c:pt>
                <c:pt idx="14">
                  <c:v>Mine, petrol si gaze</c:v>
                </c:pt>
                <c:pt idx="15">
                  <c:v>Producţie media</c:v>
                </c:pt>
                <c:pt idx="16">
                  <c:v>Resurse naturale și protecţia mediului</c:v>
                </c:pt>
                <c:pt idx="17">
                  <c:v>Silvicultură</c:v>
                </c:pt>
                <c:pt idx="18">
                  <c:v>Tehnici poligrafice</c:v>
                </c:pt>
                <c:pt idx="19">
                  <c:v>Transporturi</c:v>
                </c:pt>
                <c:pt idx="20">
                  <c:v>Turism și alimentatie </c:v>
                </c:pt>
              </c:strCache>
            </c:strRef>
          </c:cat>
          <c:val>
            <c:numRef>
              <c:f>Total!$G$2:$G$22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</c:v>
                </c:pt>
                <c:pt idx="4">
                  <c:v>0</c:v>
                </c:pt>
                <c:pt idx="5">
                  <c:v>56</c:v>
                </c:pt>
                <c:pt idx="6">
                  <c:v>109</c:v>
                </c:pt>
                <c:pt idx="7">
                  <c:v>10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0"/>
        <c:axId val="996185012"/>
        <c:axId val="272817820"/>
      </c:barChart>
      <c:catAx>
        <c:axId val="9961850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272817820"/>
        <c:crosses val="autoZero"/>
        <c:auto val="1"/>
        <c:lblAlgn val="ctr"/>
        <c:lblOffset val="100"/>
        <c:noMultiLvlLbl val="0"/>
      </c:catAx>
      <c:valAx>
        <c:axId val="2728178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</a:p>
        </c:txPr>
        <c:crossAx val="9961850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77187433553955"/>
          <c:y val="0.931927100661713"/>
          <c:w val="0.24975"/>
          <c:h val="0.048"/>
        </c:manualLayout>
      </c:layout>
      <c:overlay val="0"/>
      <c:spPr>
        <a:noFill/>
        <a:ln w="3175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en-US">
          <a:latin typeface="Times New Roman" panose="02020603050405020304" pitchFamily="18" charset="0"/>
          <a:cs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85725</xdr:colOff>
      <xdr:row>1</xdr:row>
      <xdr:rowOff>133350</xdr:rowOff>
    </xdr:from>
    <xdr:to>
      <xdr:col>16</xdr:col>
      <xdr:colOff>152400</xdr:colOff>
      <xdr:row>20</xdr:row>
      <xdr:rowOff>142875</xdr:rowOff>
    </xdr:to>
    <xdr:graphicFrame>
      <xdr:nvGraphicFramePr>
        <xdr:cNvPr id="1032" name="Diagramă 2"/>
        <xdr:cNvGraphicFramePr/>
      </xdr:nvGraphicFramePr>
      <xdr:xfrm>
        <a:off x="8601075" y="295275"/>
        <a:ext cx="4791075" cy="3771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66675</xdr:colOff>
      <xdr:row>2</xdr:row>
      <xdr:rowOff>29210</xdr:rowOff>
    </xdr:from>
    <xdr:to>
      <xdr:col>17</xdr:col>
      <xdr:colOff>247650</xdr:colOff>
      <xdr:row>21</xdr:row>
      <xdr:rowOff>180975</xdr:rowOff>
    </xdr:to>
    <xdr:graphicFrame>
      <xdr:nvGraphicFramePr>
        <xdr:cNvPr id="2056" name="Diagramă 1"/>
        <xdr:cNvGraphicFramePr/>
      </xdr:nvGraphicFramePr>
      <xdr:xfrm>
        <a:off x="8763000" y="353060"/>
        <a:ext cx="4905375" cy="395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47625</xdr:colOff>
      <xdr:row>3</xdr:row>
      <xdr:rowOff>19050</xdr:rowOff>
    </xdr:from>
    <xdr:to>
      <xdr:col>16</xdr:col>
      <xdr:colOff>428625</xdr:colOff>
      <xdr:row>23</xdr:row>
      <xdr:rowOff>29210</xdr:rowOff>
    </xdr:to>
    <xdr:graphicFrame>
      <xdr:nvGraphicFramePr>
        <xdr:cNvPr id="3081" name="Diagramă 1"/>
        <xdr:cNvGraphicFramePr/>
      </xdr:nvGraphicFramePr>
      <xdr:xfrm>
        <a:off x="8362950" y="504825"/>
        <a:ext cx="5105400" cy="40106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85725</xdr:colOff>
      <xdr:row>1</xdr:row>
      <xdr:rowOff>29210</xdr:rowOff>
    </xdr:from>
    <xdr:to>
      <xdr:col>16</xdr:col>
      <xdr:colOff>409575</xdr:colOff>
      <xdr:row>14</xdr:row>
      <xdr:rowOff>38100</xdr:rowOff>
    </xdr:to>
    <xdr:graphicFrame>
      <xdr:nvGraphicFramePr>
        <xdr:cNvPr id="4105" name="Diagramă 1"/>
        <xdr:cNvGraphicFramePr/>
      </xdr:nvGraphicFramePr>
      <xdr:xfrm>
        <a:off x="8524875" y="353060"/>
        <a:ext cx="4457700" cy="26092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209550</xdr:colOff>
      <xdr:row>2</xdr:row>
      <xdr:rowOff>48260</xdr:rowOff>
    </xdr:from>
    <xdr:to>
      <xdr:col>18</xdr:col>
      <xdr:colOff>514350</xdr:colOff>
      <xdr:row>15</xdr:row>
      <xdr:rowOff>76835</xdr:rowOff>
    </xdr:to>
    <xdr:graphicFrame>
      <xdr:nvGraphicFramePr>
        <xdr:cNvPr id="5129" name="Diagramă 1"/>
        <xdr:cNvGraphicFramePr/>
      </xdr:nvGraphicFramePr>
      <xdr:xfrm>
        <a:off x="7515225" y="553085"/>
        <a:ext cx="4572000" cy="2800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581025</xdr:colOff>
      <xdr:row>1</xdr:row>
      <xdr:rowOff>104775</xdr:rowOff>
    </xdr:from>
    <xdr:to>
      <xdr:col>21</xdr:col>
      <xdr:colOff>104775</xdr:colOff>
      <xdr:row>22</xdr:row>
      <xdr:rowOff>104775</xdr:rowOff>
    </xdr:to>
    <xdr:graphicFrame>
      <xdr:nvGraphicFramePr>
        <xdr:cNvPr id="6151" name="Diagramă 1"/>
        <xdr:cNvGraphicFramePr/>
      </xdr:nvGraphicFramePr>
      <xdr:xfrm>
        <a:off x="7743825" y="304800"/>
        <a:ext cx="7200900" cy="4200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23</xdr:row>
      <xdr:rowOff>47625</xdr:rowOff>
    </xdr:from>
    <xdr:to>
      <xdr:col>21</xdr:col>
      <xdr:colOff>28575</xdr:colOff>
      <xdr:row>43</xdr:row>
      <xdr:rowOff>104775</xdr:rowOff>
    </xdr:to>
    <xdr:graphicFrame>
      <xdr:nvGraphicFramePr>
        <xdr:cNvPr id="6152" name="Diagramă 2"/>
        <xdr:cNvGraphicFramePr/>
      </xdr:nvGraphicFramePr>
      <xdr:xfrm>
        <a:off x="171450" y="4648200"/>
        <a:ext cx="14697075" cy="40576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3"/>
  <sheetViews>
    <sheetView zoomScaleSheetLayoutView="60" workbookViewId="0">
      <selection activeCell="A1" sqref="A1:C672"/>
    </sheetView>
  </sheetViews>
  <sheetFormatPr defaultColWidth="8.85714285714286" defaultRowHeight="12.75" outlineLevelCol="7"/>
  <cols>
    <col min="1" max="1" width="6.57142857142857" style="43"/>
    <col min="2" max="2" width="30.5714285714286" style="43"/>
    <col min="3" max="3" width="18.2857142857143" style="43"/>
    <col min="4" max="4" width="5" style="43"/>
    <col min="5" max="5" width="4.42857142857143" style="43" customWidth="1"/>
    <col min="6" max="6" width="7.28571428571429" style="43" customWidth="1"/>
    <col min="7" max="7" width="39.2857142857143" style="43" customWidth="1"/>
    <col min="8" max="8" width="16.2857142857143" style="43"/>
    <col min="9" max="16384" width="8.85714285714286" style="43"/>
  </cols>
  <sheetData>
    <row r="1" s="45" customFormat="1" spans="1:3">
      <c r="A1" s="46" t="s">
        <v>0</v>
      </c>
      <c r="B1" s="46" t="s">
        <v>1</v>
      </c>
      <c r="C1" s="46" t="s">
        <v>2</v>
      </c>
    </row>
    <row r="2" spans="1:3">
      <c r="A2" s="35"/>
      <c r="B2" s="36" t="s">
        <v>3</v>
      </c>
      <c r="C2" s="36">
        <v>3</v>
      </c>
    </row>
    <row r="3" ht="15.75" spans="1:8">
      <c r="A3" s="35"/>
      <c r="B3" s="36" t="s">
        <v>3</v>
      </c>
      <c r="C3" s="36">
        <v>5</v>
      </c>
      <c r="F3" s="20" t="s">
        <v>0</v>
      </c>
      <c r="G3" s="27" t="s">
        <v>1</v>
      </c>
      <c r="H3" s="27" t="s">
        <v>2</v>
      </c>
    </row>
    <row r="4" ht="15.75" spans="1:8">
      <c r="A4" s="35"/>
      <c r="B4" s="36" t="s">
        <v>3</v>
      </c>
      <c r="C4" s="36">
        <v>2</v>
      </c>
      <c r="F4" s="22">
        <v>1</v>
      </c>
      <c r="G4" s="6" t="s">
        <v>3</v>
      </c>
      <c r="H4" s="37">
        <v>41</v>
      </c>
    </row>
    <row r="5" ht="15.75" spans="1:8">
      <c r="A5" s="35"/>
      <c r="B5" s="36" t="s">
        <v>3</v>
      </c>
      <c r="C5" s="36">
        <v>4</v>
      </c>
      <c r="F5" s="22">
        <v>2</v>
      </c>
      <c r="G5" s="6" t="s">
        <v>4</v>
      </c>
      <c r="H5" s="37">
        <v>49</v>
      </c>
    </row>
    <row r="6" ht="15.75" spans="1:8">
      <c r="A6" s="35"/>
      <c r="B6" s="36" t="s">
        <v>3</v>
      </c>
      <c r="C6" s="36">
        <v>1</v>
      </c>
      <c r="F6" s="22">
        <v>3</v>
      </c>
      <c r="G6" s="6" t="s">
        <v>5</v>
      </c>
      <c r="H6" s="37">
        <v>209</v>
      </c>
    </row>
    <row r="7" ht="15.75" spans="1:8">
      <c r="A7" s="35"/>
      <c r="B7" s="36" t="s">
        <v>3</v>
      </c>
      <c r="C7" s="36">
        <v>2</v>
      </c>
      <c r="F7" s="22">
        <v>4</v>
      </c>
      <c r="G7" s="6" t="s">
        <v>6</v>
      </c>
      <c r="H7" s="37">
        <v>114</v>
      </c>
    </row>
    <row r="8" ht="15.75" spans="1:8">
      <c r="A8" s="35"/>
      <c r="B8" s="36" t="s">
        <v>3</v>
      </c>
      <c r="C8" s="36">
        <v>1</v>
      </c>
      <c r="F8" s="22">
        <v>5</v>
      </c>
      <c r="G8" s="6" t="s">
        <v>7</v>
      </c>
      <c r="H8" s="37">
        <v>553</v>
      </c>
    </row>
    <row r="9" ht="15.75" spans="1:8">
      <c r="A9" s="35"/>
      <c r="B9" s="36" t="s">
        <v>3</v>
      </c>
      <c r="C9" s="36">
        <v>1</v>
      </c>
      <c r="F9" s="22">
        <v>6</v>
      </c>
      <c r="G9" s="37" t="s">
        <v>8</v>
      </c>
      <c r="H9" s="37">
        <v>128</v>
      </c>
    </row>
    <row r="10" ht="15.75" spans="1:8">
      <c r="A10" s="35"/>
      <c r="B10" s="36" t="s">
        <v>3</v>
      </c>
      <c r="C10" s="36">
        <v>1</v>
      </c>
      <c r="F10" s="22">
        <v>7</v>
      </c>
      <c r="G10" s="6" t="s">
        <v>9</v>
      </c>
      <c r="H10" s="37">
        <v>203</v>
      </c>
    </row>
    <row r="11" ht="15.75" spans="1:8">
      <c r="A11" s="35"/>
      <c r="B11" s="36" t="s">
        <v>3</v>
      </c>
      <c r="C11" s="36">
        <v>1</v>
      </c>
      <c r="F11" s="22">
        <v>8</v>
      </c>
      <c r="G11" s="37" t="s">
        <v>10</v>
      </c>
      <c r="H11" s="37">
        <v>74</v>
      </c>
    </row>
    <row r="12" ht="15.75" spans="1:8">
      <c r="A12" s="35"/>
      <c r="B12" s="36" t="s">
        <v>3</v>
      </c>
      <c r="C12" s="36">
        <v>1</v>
      </c>
      <c r="F12" s="22">
        <v>9</v>
      </c>
      <c r="G12" s="37" t="s">
        <v>11</v>
      </c>
      <c r="H12" s="37">
        <v>32</v>
      </c>
    </row>
    <row r="13" ht="15.75" spans="1:8">
      <c r="A13" s="35"/>
      <c r="B13" s="36" t="s">
        <v>3</v>
      </c>
      <c r="C13" s="36">
        <v>1</v>
      </c>
      <c r="F13" s="22">
        <v>10</v>
      </c>
      <c r="G13" s="37" t="s">
        <v>12</v>
      </c>
      <c r="H13" s="37">
        <v>252</v>
      </c>
    </row>
    <row r="14" ht="15.75" spans="1:8">
      <c r="A14" s="35"/>
      <c r="B14" s="36" t="s">
        <v>3</v>
      </c>
      <c r="C14" s="36">
        <v>1</v>
      </c>
      <c r="F14" s="22">
        <v>11</v>
      </c>
      <c r="G14" s="37" t="s">
        <v>13</v>
      </c>
      <c r="H14" s="37">
        <v>49</v>
      </c>
    </row>
    <row r="15" ht="15.75" spans="1:8">
      <c r="A15" s="35"/>
      <c r="B15" s="36" t="s">
        <v>3</v>
      </c>
      <c r="C15" s="36">
        <v>2</v>
      </c>
      <c r="F15" s="22">
        <v>12</v>
      </c>
      <c r="G15" s="37" t="s">
        <v>14</v>
      </c>
      <c r="H15" s="37">
        <v>49</v>
      </c>
    </row>
    <row r="16" ht="15.75" spans="1:8">
      <c r="A16" s="35"/>
      <c r="B16" s="36" t="s">
        <v>3</v>
      </c>
      <c r="C16" s="36">
        <v>2</v>
      </c>
      <c r="F16" s="22">
        <v>13</v>
      </c>
      <c r="G16" s="6" t="s">
        <v>15</v>
      </c>
      <c r="H16" s="37">
        <v>96</v>
      </c>
    </row>
    <row r="17" ht="15.75" spans="1:8">
      <c r="A17" s="35"/>
      <c r="B17" s="36" t="s">
        <v>3</v>
      </c>
      <c r="C17" s="36">
        <v>1</v>
      </c>
      <c r="F17" s="22">
        <v>14</v>
      </c>
      <c r="G17" s="6" t="s">
        <v>16</v>
      </c>
      <c r="H17" s="37">
        <v>957</v>
      </c>
    </row>
    <row r="18" ht="15.75" spans="1:8">
      <c r="A18" s="35"/>
      <c r="B18" s="36" t="s">
        <v>3</v>
      </c>
      <c r="C18" s="36">
        <v>2</v>
      </c>
      <c r="F18" s="22">
        <v>15</v>
      </c>
      <c r="G18" s="37" t="s">
        <v>17</v>
      </c>
      <c r="H18" s="37">
        <v>52</v>
      </c>
    </row>
    <row r="19" ht="15.75" spans="1:8">
      <c r="A19" s="35"/>
      <c r="B19" s="36" t="s">
        <v>3</v>
      </c>
      <c r="C19" s="36">
        <v>2</v>
      </c>
      <c r="F19" s="22">
        <v>16</v>
      </c>
      <c r="G19" s="6" t="s">
        <v>18</v>
      </c>
      <c r="H19" s="37">
        <v>122</v>
      </c>
    </row>
    <row r="20" ht="15.75" spans="1:8">
      <c r="A20" s="35"/>
      <c r="B20" s="36" t="s">
        <v>3</v>
      </c>
      <c r="C20" s="36">
        <v>1</v>
      </c>
      <c r="F20" s="22">
        <v>17</v>
      </c>
      <c r="G20" s="6" t="s">
        <v>19</v>
      </c>
      <c r="H20" s="37">
        <v>15</v>
      </c>
    </row>
    <row r="21" ht="15.75" spans="1:8">
      <c r="A21" s="35"/>
      <c r="B21" s="36" t="s">
        <v>3</v>
      </c>
      <c r="C21" s="36">
        <v>1</v>
      </c>
      <c r="F21" s="22">
        <v>18</v>
      </c>
      <c r="G21" s="6" t="s">
        <v>20</v>
      </c>
      <c r="H21" s="37">
        <v>44</v>
      </c>
    </row>
    <row r="22" ht="15.75" spans="1:8">
      <c r="A22" s="35"/>
      <c r="B22" s="36" t="s">
        <v>3</v>
      </c>
      <c r="C22" s="36">
        <v>2</v>
      </c>
      <c r="F22" s="22">
        <v>19</v>
      </c>
      <c r="G22" s="6" t="s">
        <v>21</v>
      </c>
      <c r="H22" s="37">
        <v>55</v>
      </c>
    </row>
    <row r="23" ht="15.75" spans="1:8">
      <c r="A23" s="35"/>
      <c r="B23" s="36" t="s">
        <v>3</v>
      </c>
      <c r="C23" s="36">
        <v>2</v>
      </c>
      <c r="F23" s="22">
        <v>20</v>
      </c>
      <c r="G23" s="37" t="s">
        <v>22</v>
      </c>
      <c r="H23" s="6">
        <v>1782</v>
      </c>
    </row>
    <row r="24" ht="15" spans="1:7">
      <c r="A24" s="35"/>
      <c r="B24" s="36" t="s">
        <v>3</v>
      </c>
      <c r="C24" s="36">
        <v>2</v>
      </c>
      <c r="D24" s="43">
        <f>SUM(C2:C24)</f>
        <v>41</v>
      </c>
      <c r="F24" s="19"/>
      <c r="G24"/>
    </row>
    <row r="25" spans="1:3">
      <c r="A25" s="35"/>
      <c r="B25" s="38" t="s">
        <v>23</v>
      </c>
      <c r="C25" s="36">
        <v>14</v>
      </c>
    </row>
    <row r="26" spans="1:3">
      <c r="A26" s="35"/>
      <c r="B26" s="38" t="s">
        <v>23</v>
      </c>
      <c r="C26" s="36">
        <v>14</v>
      </c>
    </row>
    <row r="27" spans="1:3">
      <c r="A27" s="35"/>
      <c r="B27" s="38" t="s">
        <v>23</v>
      </c>
      <c r="C27" s="36">
        <v>10</v>
      </c>
    </row>
    <row r="28" spans="1:4">
      <c r="A28" s="35"/>
      <c r="B28" s="38" t="s">
        <v>23</v>
      </c>
      <c r="C28" s="36">
        <v>11</v>
      </c>
      <c r="D28" s="43">
        <f>SUM(C25:C28)</f>
        <v>49</v>
      </c>
    </row>
    <row r="29" spans="1:3">
      <c r="A29" s="35"/>
      <c r="B29" s="36" t="s">
        <v>5</v>
      </c>
      <c r="C29" s="36">
        <v>3</v>
      </c>
    </row>
    <row r="30" spans="1:3">
      <c r="A30" s="35"/>
      <c r="B30" s="36" t="s">
        <v>5</v>
      </c>
      <c r="C30" s="36">
        <v>3</v>
      </c>
    </row>
    <row r="31" spans="1:3">
      <c r="A31" s="35"/>
      <c r="B31" s="36" t="s">
        <v>5</v>
      </c>
      <c r="C31" s="36">
        <v>5</v>
      </c>
    </row>
    <row r="32" spans="1:3">
      <c r="A32" s="35"/>
      <c r="B32" s="36" t="s">
        <v>5</v>
      </c>
      <c r="C32" s="36">
        <v>9</v>
      </c>
    </row>
    <row r="33" spans="1:3">
      <c r="A33" s="35"/>
      <c r="B33" s="36" t="s">
        <v>5</v>
      </c>
      <c r="C33" s="36">
        <v>10</v>
      </c>
    </row>
    <row r="34" spans="1:3">
      <c r="A34" s="35"/>
      <c r="B34" s="36" t="s">
        <v>5</v>
      </c>
      <c r="C34" s="36">
        <v>10</v>
      </c>
    </row>
    <row r="35" spans="1:3">
      <c r="A35" s="35"/>
      <c r="B35" s="36" t="s">
        <v>5</v>
      </c>
      <c r="C35" s="36">
        <v>11</v>
      </c>
    </row>
    <row r="36" spans="1:3">
      <c r="A36" s="35"/>
      <c r="B36" s="36" t="s">
        <v>5</v>
      </c>
      <c r="C36" s="36">
        <v>16</v>
      </c>
    </row>
    <row r="37" spans="1:3">
      <c r="A37" s="35"/>
      <c r="B37" s="36" t="s">
        <v>5</v>
      </c>
      <c r="C37" s="36">
        <v>17</v>
      </c>
    </row>
    <row r="38" spans="1:3">
      <c r="A38" s="35"/>
      <c r="B38" s="36" t="s">
        <v>5</v>
      </c>
      <c r="C38" s="36">
        <v>28</v>
      </c>
    </row>
    <row r="39" spans="1:3">
      <c r="A39" s="35"/>
      <c r="B39" s="36" t="s">
        <v>5</v>
      </c>
      <c r="C39" s="36">
        <v>5</v>
      </c>
    </row>
    <row r="40" spans="1:3">
      <c r="A40" s="35"/>
      <c r="B40" s="36" t="s">
        <v>5</v>
      </c>
      <c r="C40" s="36">
        <v>6</v>
      </c>
    </row>
    <row r="41" spans="1:3">
      <c r="A41" s="35"/>
      <c r="B41" s="36" t="s">
        <v>5</v>
      </c>
      <c r="C41" s="36">
        <v>6</v>
      </c>
    </row>
    <row r="42" spans="1:3">
      <c r="A42" s="35"/>
      <c r="B42" s="36" t="s">
        <v>5</v>
      </c>
      <c r="C42" s="36">
        <v>6</v>
      </c>
    </row>
    <row r="43" spans="1:3">
      <c r="A43" s="35"/>
      <c r="B43" s="36" t="s">
        <v>5</v>
      </c>
      <c r="C43" s="36">
        <v>5</v>
      </c>
    </row>
    <row r="44" spans="1:3">
      <c r="A44" s="35"/>
      <c r="B44" s="36" t="s">
        <v>5</v>
      </c>
      <c r="C44" s="36">
        <v>5</v>
      </c>
    </row>
    <row r="45" spans="1:3">
      <c r="A45" s="35"/>
      <c r="B45" s="36" t="s">
        <v>5</v>
      </c>
      <c r="C45" s="36">
        <v>5</v>
      </c>
    </row>
    <row r="46" spans="1:3">
      <c r="A46" s="35"/>
      <c r="B46" s="36" t="s">
        <v>5</v>
      </c>
      <c r="C46" s="36">
        <v>3</v>
      </c>
    </row>
    <row r="47" spans="1:3">
      <c r="A47" s="35"/>
      <c r="B47" s="36" t="s">
        <v>5</v>
      </c>
      <c r="C47" s="36">
        <v>5</v>
      </c>
    </row>
    <row r="48" spans="1:3">
      <c r="A48" s="35"/>
      <c r="B48" s="36" t="s">
        <v>5</v>
      </c>
      <c r="C48" s="36">
        <v>23</v>
      </c>
    </row>
    <row r="49" spans="1:4">
      <c r="A49" s="35"/>
      <c r="B49" s="36" t="s">
        <v>5</v>
      </c>
      <c r="C49" s="35">
        <v>28</v>
      </c>
      <c r="D49" s="43">
        <f>SUM(C29:C49)</f>
        <v>209</v>
      </c>
    </row>
    <row r="50" ht="25.5" spans="1:3">
      <c r="A50" s="35"/>
      <c r="B50" s="36" t="s">
        <v>6</v>
      </c>
      <c r="C50" s="36">
        <v>10</v>
      </c>
    </row>
    <row r="51" ht="25.5" spans="1:3">
      <c r="A51" s="35"/>
      <c r="B51" s="36" t="s">
        <v>6</v>
      </c>
      <c r="C51" s="36">
        <v>14</v>
      </c>
    </row>
    <row r="52" ht="25.5" spans="1:3">
      <c r="A52" s="35"/>
      <c r="B52" s="36" t="s">
        <v>6</v>
      </c>
      <c r="C52" s="36">
        <v>13</v>
      </c>
    </row>
    <row r="53" ht="25.5" spans="1:3">
      <c r="A53" s="35"/>
      <c r="B53" s="36" t="s">
        <v>6</v>
      </c>
      <c r="C53" s="36">
        <v>9</v>
      </c>
    </row>
    <row r="54" ht="25.5" spans="1:3">
      <c r="A54" s="35"/>
      <c r="B54" s="36" t="s">
        <v>6</v>
      </c>
      <c r="C54" s="36">
        <v>13</v>
      </c>
    </row>
    <row r="55" ht="25.5" spans="1:3">
      <c r="A55" s="35"/>
      <c r="B55" s="36" t="s">
        <v>6</v>
      </c>
      <c r="C55" s="39">
        <v>8</v>
      </c>
    </row>
    <row r="56" ht="25.5" spans="1:3">
      <c r="A56" s="35"/>
      <c r="B56" s="36" t="s">
        <v>6</v>
      </c>
      <c r="C56" s="36">
        <v>28</v>
      </c>
    </row>
    <row r="57" ht="25.5" spans="1:4">
      <c r="A57" s="35"/>
      <c r="B57" s="36" t="s">
        <v>6</v>
      </c>
      <c r="C57" s="36">
        <v>19</v>
      </c>
      <c r="D57" s="43">
        <f>SUM(C50:C57)</f>
        <v>114</v>
      </c>
    </row>
    <row r="58" spans="1:3">
      <c r="A58" s="35"/>
      <c r="B58" s="36" t="s">
        <v>24</v>
      </c>
      <c r="C58" s="39">
        <v>2</v>
      </c>
    </row>
    <row r="59" spans="1:3">
      <c r="A59" s="35"/>
      <c r="B59" s="36" t="s">
        <v>24</v>
      </c>
      <c r="C59" s="39">
        <v>2</v>
      </c>
    </row>
    <row r="60" spans="1:3">
      <c r="A60" s="35"/>
      <c r="B60" s="36" t="s">
        <v>24</v>
      </c>
      <c r="C60" s="39">
        <v>2</v>
      </c>
    </row>
    <row r="61" spans="1:3">
      <c r="A61" s="35"/>
      <c r="B61" s="36" t="s">
        <v>24</v>
      </c>
      <c r="C61" s="36">
        <v>2</v>
      </c>
    </row>
    <row r="62" spans="1:3">
      <c r="A62" s="35"/>
      <c r="B62" s="36" t="s">
        <v>24</v>
      </c>
      <c r="C62" s="39">
        <v>2</v>
      </c>
    </row>
    <row r="63" spans="1:3">
      <c r="A63" s="35"/>
      <c r="B63" s="36" t="s">
        <v>24</v>
      </c>
      <c r="C63" s="39">
        <v>3</v>
      </c>
    </row>
    <row r="64" spans="1:3">
      <c r="A64" s="35"/>
      <c r="B64" s="36" t="s">
        <v>24</v>
      </c>
      <c r="C64" s="39">
        <v>3</v>
      </c>
    </row>
    <row r="65" spans="1:3">
      <c r="A65" s="35"/>
      <c r="B65" s="36" t="s">
        <v>24</v>
      </c>
      <c r="C65" s="39">
        <v>4</v>
      </c>
    </row>
    <row r="66" spans="1:3">
      <c r="A66" s="35"/>
      <c r="B66" s="36" t="s">
        <v>24</v>
      </c>
      <c r="C66" s="39">
        <v>4</v>
      </c>
    </row>
    <row r="67" spans="1:3">
      <c r="A67" s="35"/>
      <c r="B67" s="36" t="s">
        <v>24</v>
      </c>
      <c r="C67" s="39">
        <v>4</v>
      </c>
    </row>
    <row r="68" spans="1:3">
      <c r="A68" s="35"/>
      <c r="B68" s="36" t="s">
        <v>24</v>
      </c>
      <c r="C68" s="39">
        <v>4</v>
      </c>
    </row>
    <row r="69" spans="1:3">
      <c r="A69" s="35"/>
      <c r="B69" s="36" t="s">
        <v>24</v>
      </c>
      <c r="C69" s="39">
        <v>4</v>
      </c>
    </row>
    <row r="70" spans="1:3">
      <c r="A70" s="35"/>
      <c r="B70" s="36" t="s">
        <v>24</v>
      </c>
      <c r="C70" s="39">
        <v>5</v>
      </c>
    </row>
    <row r="71" spans="1:3">
      <c r="A71" s="35"/>
      <c r="B71" s="36" t="s">
        <v>24</v>
      </c>
      <c r="C71" s="39">
        <v>6</v>
      </c>
    </row>
    <row r="72" spans="1:3">
      <c r="A72" s="35"/>
      <c r="B72" s="36" t="s">
        <v>24</v>
      </c>
      <c r="C72" s="39">
        <v>26</v>
      </c>
    </row>
    <row r="73" spans="1:3">
      <c r="A73" s="35"/>
      <c r="B73" s="36" t="s">
        <v>24</v>
      </c>
      <c r="C73" s="36">
        <v>28</v>
      </c>
    </row>
    <row r="74" spans="1:3">
      <c r="A74" s="35"/>
      <c r="B74" s="36" t="s">
        <v>24</v>
      </c>
      <c r="C74" s="36">
        <v>29</v>
      </c>
    </row>
    <row r="75" spans="1:3">
      <c r="A75" s="35"/>
      <c r="B75" s="36" t="s">
        <v>24</v>
      </c>
      <c r="C75" s="36">
        <v>22</v>
      </c>
    </row>
    <row r="76" spans="1:3">
      <c r="A76" s="35"/>
      <c r="B76" s="36" t="s">
        <v>24</v>
      </c>
      <c r="C76" s="36">
        <v>23</v>
      </c>
    </row>
    <row r="77" spans="1:3">
      <c r="A77" s="35"/>
      <c r="B77" s="36" t="s">
        <v>24</v>
      </c>
      <c r="C77" s="36">
        <v>2</v>
      </c>
    </row>
    <row r="78" spans="1:3">
      <c r="A78" s="35"/>
      <c r="B78" s="36" t="s">
        <v>24</v>
      </c>
      <c r="C78" s="36">
        <v>2</v>
      </c>
    </row>
    <row r="79" spans="1:3">
      <c r="A79" s="35"/>
      <c r="B79" s="36" t="s">
        <v>24</v>
      </c>
      <c r="C79" s="36">
        <v>1</v>
      </c>
    </row>
    <row r="80" spans="1:3">
      <c r="A80" s="35"/>
      <c r="B80" s="36" t="s">
        <v>24</v>
      </c>
      <c r="C80" s="36">
        <v>21</v>
      </c>
    </row>
    <row r="81" spans="1:3">
      <c r="A81" s="35"/>
      <c r="B81" s="36" t="s">
        <v>24</v>
      </c>
      <c r="C81" s="36">
        <v>25</v>
      </c>
    </row>
    <row r="82" spans="1:3">
      <c r="A82" s="35"/>
      <c r="B82" s="36" t="s">
        <v>24</v>
      </c>
      <c r="C82" s="36">
        <v>20</v>
      </c>
    </row>
    <row r="83" spans="1:3">
      <c r="A83" s="35"/>
      <c r="B83" s="36" t="s">
        <v>24</v>
      </c>
      <c r="C83" s="36">
        <v>24</v>
      </c>
    </row>
    <row r="84" spans="1:3">
      <c r="A84" s="35"/>
      <c r="B84" s="36" t="s">
        <v>24</v>
      </c>
      <c r="C84" s="36">
        <v>24</v>
      </c>
    </row>
    <row r="85" spans="1:3">
      <c r="A85" s="35"/>
      <c r="B85" s="36" t="s">
        <v>24</v>
      </c>
      <c r="C85" s="36">
        <v>23</v>
      </c>
    </row>
    <row r="86" spans="1:3">
      <c r="A86" s="35"/>
      <c r="B86" s="36" t="s">
        <v>24</v>
      </c>
      <c r="C86" s="36">
        <v>10</v>
      </c>
    </row>
    <row r="87" spans="1:3">
      <c r="A87" s="35"/>
      <c r="B87" s="36" t="s">
        <v>24</v>
      </c>
      <c r="C87" s="36">
        <v>5</v>
      </c>
    </row>
    <row r="88" spans="1:3">
      <c r="A88" s="35"/>
      <c r="B88" s="36" t="s">
        <v>24</v>
      </c>
      <c r="C88" s="36">
        <v>5</v>
      </c>
    </row>
    <row r="89" spans="1:3">
      <c r="A89" s="35"/>
      <c r="B89" s="36" t="s">
        <v>24</v>
      </c>
      <c r="C89" s="36">
        <v>5</v>
      </c>
    </row>
    <row r="90" spans="1:3">
      <c r="A90" s="35"/>
      <c r="B90" s="36" t="s">
        <v>24</v>
      </c>
      <c r="C90" s="36">
        <v>5</v>
      </c>
    </row>
    <row r="91" spans="1:3">
      <c r="A91" s="35"/>
      <c r="B91" s="36" t="s">
        <v>24</v>
      </c>
      <c r="C91" s="36">
        <v>5</v>
      </c>
    </row>
    <row r="92" spans="1:3">
      <c r="A92" s="35"/>
      <c r="B92" s="36" t="s">
        <v>24</v>
      </c>
      <c r="C92" s="36">
        <v>5</v>
      </c>
    </row>
    <row r="93" spans="1:3">
      <c r="A93" s="35"/>
      <c r="B93" s="36" t="s">
        <v>24</v>
      </c>
      <c r="C93" s="36">
        <v>8</v>
      </c>
    </row>
    <row r="94" spans="1:3">
      <c r="A94" s="35"/>
      <c r="B94" s="36" t="s">
        <v>24</v>
      </c>
      <c r="C94" s="36">
        <v>8</v>
      </c>
    </row>
    <row r="95" spans="1:3">
      <c r="A95" s="35"/>
      <c r="B95" s="36" t="s">
        <v>24</v>
      </c>
      <c r="C95" s="36">
        <v>8</v>
      </c>
    </row>
    <row r="96" spans="1:3">
      <c r="A96" s="35"/>
      <c r="B96" s="36" t="s">
        <v>24</v>
      </c>
      <c r="C96" s="36">
        <v>8</v>
      </c>
    </row>
    <row r="97" spans="1:3">
      <c r="A97" s="35"/>
      <c r="B97" s="36" t="s">
        <v>24</v>
      </c>
      <c r="C97" s="36">
        <v>6</v>
      </c>
    </row>
    <row r="98" spans="1:3">
      <c r="A98" s="35"/>
      <c r="B98" s="36" t="s">
        <v>24</v>
      </c>
      <c r="C98" s="36">
        <v>6</v>
      </c>
    </row>
    <row r="99" spans="1:3">
      <c r="A99" s="35"/>
      <c r="B99" s="36" t="s">
        <v>24</v>
      </c>
      <c r="C99" s="36">
        <v>8</v>
      </c>
    </row>
    <row r="100" spans="1:3">
      <c r="A100" s="35"/>
      <c r="B100" s="36" t="s">
        <v>24</v>
      </c>
      <c r="C100" s="36">
        <v>6</v>
      </c>
    </row>
    <row r="101" spans="1:3">
      <c r="A101" s="35"/>
      <c r="B101" s="36" t="s">
        <v>24</v>
      </c>
      <c r="C101" s="36">
        <v>4</v>
      </c>
    </row>
    <row r="102" spans="1:3">
      <c r="A102" s="35"/>
      <c r="B102" s="36" t="s">
        <v>24</v>
      </c>
      <c r="C102" s="36">
        <v>4</v>
      </c>
    </row>
    <row r="103" spans="1:3">
      <c r="A103" s="35"/>
      <c r="B103" s="36" t="s">
        <v>24</v>
      </c>
      <c r="C103" s="36">
        <v>4</v>
      </c>
    </row>
    <row r="104" spans="1:3">
      <c r="A104" s="35"/>
      <c r="B104" s="36" t="s">
        <v>24</v>
      </c>
      <c r="C104" s="36">
        <v>4</v>
      </c>
    </row>
    <row r="105" spans="1:3">
      <c r="A105" s="35"/>
      <c r="B105" s="36" t="s">
        <v>24</v>
      </c>
      <c r="C105" s="36">
        <v>5</v>
      </c>
    </row>
    <row r="106" spans="1:3">
      <c r="A106" s="35"/>
      <c r="B106" s="36" t="s">
        <v>24</v>
      </c>
      <c r="C106" s="36">
        <v>6</v>
      </c>
    </row>
    <row r="107" spans="1:3">
      <c r="A107" s="35"/>
      <c r="B107" s="36" t="s">
        <v>24</v>
      </c>
      <c r="C107" s="36">
        <v>4</v>
      </c>
    </row>
    <row r="108" spans="1:3">
      <c r="A108" s="35"/>
      <c r="B108" s="36" t="s">
        <v>24</v>
      </c>
      <c r="C108" s="36">
        <v>5</v>
      </c>
    </row>
    <row r="109" spans="1:3">
      <c r="A109" s="35"/>
      <c r="B109" s="36" t="s">
        <v>24</v>
      </c>
      <c r="C109" s="36">
        <v>4</v>
      </c>
    </row>
    <row r="110" spans="1:3">
      <c r="A110" s="35"/>
      <c r="B110" s="36" t="s">
        <v>24</v>
      </c>
      <c r="C110" s="36">
        <v>4</v>
      </c>
    </row>
    <row r="111" spans="1:3">
      <c r="A111" s="35"/>
      <c r="B111" s="36" t="s">
        <v>24</v>
      </c>
      <c r="C111" s="36">
        <v>3</v>
      </c>
    </row>
    <row r="112" spans="1:3">
      <c r="A112" s="35"/>
      <c r="B112" s="36" t="s">
        <v>24</v>
      </c>
      <c r="C112" s="36">
        <v>3</v>
      </c>
    </row>
    <row r="113" spans="1:3">
      <c r="A113" s="35"/>
      <c r="B113" s="36" t="s">
        <v>24</v>
      </c>
      <c r="C113" s="36">
        <v>6</v>
      </c>
    </row>
    <row r="114" spans="1:3">
      <c r="A114" s="35"/>
      <c r="B114" s="36" t="s">
        <v>24</v>
      </c>
      <c r="C114" s="36">
        <v>6</v>
      </c>
    </row>
    <row r="115" spans="1:3">
      <c r="A115" s="35"/>
      <c r="B115" s="36" t="s">
        <v>24</v>
      </c>
      <c r="C115" s="36">
        <v>6</v>
      </c>
    </row>
    <row r="116" spans="1:3">
      <c r="A116" s="35"/>
      <c r="B116" s="36" t="s">
        <v>24</v>
      </c>
      <c r="C116" s="36">
        <v>6</v>
      </c>
    </row>
    <row r="117" spans="1:3">
      <c r="A117" s="35"/>
      <c r="B117" s="36" t="s">
        <v>24</v>
      </c>
      <c r="C117" s="36">
        <v>3</v>
      </c>
    </row>
    <row r="118" spans="1:3">
      <c r="A118" s="35"/>
      <c r="B118" s="36" t="s">
        <v>24</v>
      </c>
      <c r="C118" s="36">
        <v>8</v>
      </c>
    </row>
    <row r="119" spans="1:3">
      <c r="A119" s="35"/>
      <c r="B119" s="36" t="s">
        <v>24</v>
      </c>
      <c r="C119" s="36">
        <v>4</v>
      </c>
    </row>
    <row r="120" spans="1:3">
      <c r="A120" s="35"/>
      <c r="B120" s="36" t="s">
        <v>24</v>
      </c>
      <c r="C120" s="36">
        <v>2</v>
      </c>
    </row>
    <row r="121" spans="1:3">
      <c r="A121" s="35"/>
      <c r="B121" s="36" t="s">
        <v>24</v>
      </c>
      <c r="C121" s="36">
        <v>2</v>
      </c>
    </row>
    <row r="122" spans="1:3">
      <c r="A122" s="35"/>
      <c r="B122" s="36" t="s">
        <v>24</v>
      </c>
      <c r="C122" s="36">
        <v>2</v>
      </c>
    </row>
    <row r="123" spans="1:3">
      <c r="A123" s="35"/>
      <c r="B123" s="36" t="s">
        <v>24</v>
      </c>
      <c r="C123" s="36">
        <v>10</v>
      </c>
    </row>
    <row r="124" spans="1:3">
      <c r="A124" s="35"/>
      <c r="B124" s="36" t="s">
        <v>7</v>
      </c>
      <c r="C124" s="36">
        <v>5</v>
      </c>
    </row>
    <row r="125" spans="1:3">
      <c r="A125" s="35"/>
      <c r="B125" s="36" t="s">
        <v>7</v>
      </c>
      <c r="C125" s="36">
        <v>3</v>
      </c>
    </row>
    <row r="126" spans="1:3">
      <c r="A126" s="35"/>
      <c r="B126" s="36" t="s">
        <v>7</v>
      </c>
      <c r="C126" s="40">
        <v>5</v>
      </c>
    </row>
    <row r="127" spans="1:3">
      <c r="A127" s="35"/>
      <c r="B127" s="36" t="s">
        <v>7</v>
      </c>
      <c r="C127" s="40">
        <v>5</v>
      </c>
    </row>
    <row r="128" spans="1:3">
      <c r="A128" s="35"/>
      <c r="B128" s="36" t="s">
        <v>7</v>
      </c>
      <c r="C128" s="40">
        <v>5</v>
      </c>
    </row>
    <row r="129" spans="1:3">
      <c r="A129" s="35"/>
      <c r="B129" s="36" t="s">
        <v>7</v>
      </c>
      <c r="C129" s="36">
        <v>4</v>
      </c>
    </row>
    <row r="130" spans="1:3">
      <c r="A130" s="35"/>
      <c r="B130" s="36" t="s">
        <v>7</v>
      </c>
      <c r="C130" s="36">
        <v>1</v>
      </c>
    </row>
    <row r="131" spans="1:3">
      <c r="A131" s="35"/>
      <c r="B131" s="36" t="s">
        <v>7</v>
      </c>
      <c r="C131" s="36">
        <v>1</v>
      </c>
    </row>
    <row r="132" spans="1:3">
      <c r="A132" s="35"/>
      <c r="B132" s="36" t="s">
        <v>7</v>
      </c>
      <c r="C132" s="36">
        <v>1</v>
      </c>
    </row>
    <row r="133" spans="1:3">
      <c r="A133" s="35"/>
      <c r="B133" s="36" t="s">
        <v>7</v>
      </c>
      <c r="C133" s="36">
        <v>1</v>
      </c>
    </row>
    <row r="134" spans="1:4">
      <c r="A134" s="35"/>
      <c r="B134" s="36" t="s">
        <v>7</v>
      </c>
      <c r="C134" s="36">
        <v>2</v>
      </c>
      <c r="D134" s="43">
        <f>SUM(C58:C134)</f>
        <v>553</v>
      </c>
    </row>
    <row r="135" spans="1:3">
      <c r="A135" s="35"/>
      <c r="B135" s="36" t="s">
        <v>8</v>
      </c>
      <c r="C135" s="36">
        <v>3</v>
      </c>
    </row>
    <row r="136" spans="1:3">
      <c r="A136" s="35"/>
      <c r="B136" s="36" t="s">
        <v>8</v>
      </c>
      <c r="C136" s="36">
        <v>4</v>
      </c>
    </row>
    <row r="137" spans="1:3">
      <c r="A137" s="35"/>
      <c r="B137" s="36" t="s">
        <v>8</v>
      </c>
      <c r="C137" s="36">
        <v>4</v>
      </c>
    </row>
    <row r="138" spans="1:3">
      <c r="A138" s="35"/>
      <c r="B138" s="36" t="s">
        <v>8</v>
      </c>
      <c r="C138" s="36">
        <v>5</v>
      </c>
    </row>
    <row r="139" spans="1:3">
      <c r="A139" s="35"/>
      <c r="B139" s="36" t="s">
        <v>8</v>
      </c>
      <c r="C139" s="36">
        <v>5</v>
      </c>
    </row>
    <row r="140" spans="1:3">
      <c r="A140" s="35"/>
      <c r="B140" s="36" t="s">
        <v>8</v>
      </c>
      <c r="C140" s="36">
        <v>5</v>
      </c>
    </row>
    <row r="141" spans="1:3">
      <c r="A141" s="35"/>
      <c r="B141" s="36" t="s">
        <v>8</v>
      </c>
      <c r="C141" s="36">
        <v>5</v>
      </c>
    </row>
    <row r="142" spans="1:3">
      <c r="A142" s="35"/>
      <c r="B142" s="36" t="s">
        <v>8</v>
      </c>
      <c r="C142" s="36">
        <v>5</v>
      </c>
    </row>
    <row r="143" spans="1:3">
      <c r="A143" s="35"/>
      <c r="B143" s="36" t="s">
        <v>8</v>
      </c>
      <c r="C143" s="36">
        <v>5</v>
      </c>
    </row>
    <row r="144" spans="1:3">
      <c r="A144" s="35"/>
      <c r="B144" s="36" t="s">
        <v>8</v>
      </c>
      <c r="C144" s="36">
        <v>5</v>
      </c>
    </row>
    <row r="145" spans="1:3">
      <c r="A145" s="35"/>
      <c r="B145" s="36" t="s">
        <v>8</v>
      </c>
      <c r="C145" s="36">
        <v>6</v>
      </c>
    </row>
    <row r="146" spans="1:3">
      <c r="A146" s="35"/>
      <c r="B146" s="36" t="s">
        <v>8</v>
      </c>
      <c r="C146" s="36">
        <v>11</v>
      </c>
    </row>
    <row r="147" spans="1:3">
      <c r="A147" s="35"/>
      <c r="B147" s="39" t="s">
        <v>8</v>
      </c>
      <c r="C147" s="36">
        <v>14</v>
      </c>
    </row>
    <row r="148" spans="1:3">
      <c r="A148" s="35"/>
      <c r="B148" s="36" t="s">
        <v>8</v>
      </c>
      <c r="C148" s="36">
        <v>18</v>
      </c>
    </row>
    <row r="149" spans="1:3">
      <c r="A149" s="35"/>
      <c r="B149" s="39" t="s">
        <v>8</v>
      </c>
      <c r="C149" s="36">
        <v>2</v>
      </c>
    </row>
    <row r="150" spans="1:3">
      <c r="A150" s="35"/>
      <c r="B150" s="39" t="s">
        <v>8</v>
      </c>
      <c r="C150" s="38">
        <v>2</v>
      </c>
    </row>
    <row r="151" spans="1:3">
      <c r="A151" s="35"/>
      <c r="B151" s="39" t="s">
        <v>8</v>
      </c>
      <c r="C151" s="36">
        <v>3</v>
      </c>
    </row>
    <row r="152" spans="1:3">
      <c r="A152" s="35"/>
      <c r="B152" s="39" t="s">
        <v>8</v>
      </c>
      <c r="C152" s="36">
        <v>2</v>
      </c>
    </row>
    <row r="153" spans="1:3">
      <c r="A153" s="35"/>
      <c r="B153" s="39" t="s">
        <v>8</v>
      </c>
      <c r="C153" s="38">
        <v>2</v>
      </c>
    </row>
    <row r="154" spans="1:3">
      <c r="A154" s="35"/>
      <c r="B154" s="39" t="s">
        <v>8</v>
      </c>
      <c r="C154" s="36">
        <v>2</v>
      </c>
    </row>
    <row r="155" spans="1:4">
      <c r="A155" s="35"/>
      <c r="B155" s="39" t="s">
        <v>8</v>
      </c>
      <c r="C155" s="36">
        <v>20</v>
      </c>
      <c r="D155" s="43">
        <f>SUM(C135:C155)</f>
        <v>128</v>
      </c>
    </row>
    <row r="156" spans="1:3">
      <c r="A156" s="35"/>
      <c r="B156" s="36" t="s">
        <v>9</v>
      </c>
      <c r="C156" s="36">
        <v>28</v>
      </c>
    </row>
    <row r="157" spans="1:3">
      <c r="A157" s="35"/>
      <c r="B157" s="36" t="s">
        <v>9</v>
      </c>
      <c r="C157" s="36">
        <v>14</v>
      </c>
    </row>
    <row r="158" spans="1:3">
      <c r="A158" s="35"/>
      <c r="B158" s="36" t="s">
        <v>9</v>
      </c>
      <c r="C158" s="36">
        <v>13</v>
      </c>
    </row>
    <row r="159" spans="1:3">
      <c r="A159" s="35"/>
      <c r="B159" s="36" t="s">
        <v>9</v>
      </c>
      <c r="C159" s="36">
        <v>11</v>
      </c>
    </row>
    <row r="160" spans="1:3">
      <c r="A160" s="35"/>
      <c r="B160" s="36" t="s">
        <v>9</v>
      </c>
      <c r="C160" s="36">
        <v>11</v>
      </c>
    </row>
    <row r="161" spans="1:3">
      <c r="A161" s="35"/>
      <c r="B161" s="36" t="s">
        <v>9</v>
      </c>
      <c r="C161" s="36">
        <v>20</v>
      </c>
    </row>
    <row r="162" spans="1:3">
      <c r="A162" s="35"/>
      <c r="B162" s="36" t="s">
        <v>9</v>
      </c>
      <c r="C162" s="36">
        <v>12</v>
      </c>
    </row>
    <row r="163" spans="1:3">
      <c r="A163" s="35"/>
      <c r="B163" s="36" t="s">
        <v>9</v>
      </c>
      <c r="C163" s="36">
        <v>16</v>
      </c>
    </row>
    <row r="164" spans="1:3">
      <c r="A164" s="35"/>
      <c r="B164" s="36" t="s">
        <v>9</v>
      </c>
      <c r="C164" s="36">
        <v>26</v>
      </c>
    </row>
    <row r="165" spans="1:3">
      <c r="A165" s="35"/>
      <c r="B165" s="36" t="s">
        <v>9</v>
      </c>
      <c r="C165" s="36">
        <v>20</v>
      </c>
    </row>
    <row r="166" spans="1:3">
      <c r="A166" s="35"/>
      <c r="B166" s="36" t="s">
        <v>9</v>
      </c>
      <c r="C166" s="36">
        <v>21</v>
      </c>
    </row>
    <row r="167" spans="1:4">
      <c r="A167" s="35"/>
      <c r="B167" s="36" t="s">
        <v>9</v>
      </c>
      <c r="C167" s="36">
        <v>11</v>
      </c>
      <c r="D167" s="43">
        <f>SUM(C156:C167)</f>
        <v>203</v>
      </c>
    </row>
    <row r="168" spans="1:3">
      <c r="A168" s="35"/>
      <c r="B168" s="39" t="s">
        <v>10</v>
      </c>
      <c r="C168" s="36">
        <v>6</v>
      </c>
    </row>
    <row r="169" spans="1:3">
      <c r="A169" s="35"/>
      <c r="B169" s="39" t="s">
        <v>10</v>
      </c>
      <c r="C169" s="36">
        <v>6</v>
      </c>
    </row>
    <row r="170" spans="1:3">
      <c r="A170" s="35"/>
      <c r="B170" s="39" t="s">
        <v>10</v>
      </c>
      <c r="C170" s="36">
        <v>6</v>
      </c>
    </row>
    <row r="171" spans="1:3">
      <c r="A171" s="35"/>
      <c r="B171" s="39" t="s">
        <v>10</v>
      </c>
      <c r="C171" s="36">
        <v>6</v>
      </c>
    </row>
    <row r="172" spans="1:3">
      <c r="A172" s="35"/>
      <c r="B172" s="39" t="s">
        <v>10</v>
      </c>
      <c r="C172" s="36">
        <v>6</v>
      </c>
    </row>
    <row r="173" spans="1:3">
      <c r="A173" s="35"/>
      <c r="B173" s="39" t="s">
        <v>10</v>
      </c>
      <c r="C173" s="36">
        <v>6</v>
      </c>
    </row>
    <row r="174" spans="1:3">
      <c r="A174" s="35"/>
      <c r="B174" s="39" t="s">
        <v>10</v>
      </c>
      <c r="C174" s="36">
        <v>7</v>
      </c>
    </row>
    <row r="175" spans="1:3">
      <c r="A175" s="35"/>
      <c r="B175" s="39" t="s">
        <v>10</v>
      </c>
      <c r="C175" s="36">
        <v>7</v>
      </c>
    </row>
    <row r="176" spans="1:4">
      <c r="A176" s="35"/>
      <c r="B176" s="39" t="s">
        <v>10</v>
      </c>
      <c r="C176" s="36">
        <v>24</v>
      </c>
      <c r="D176" s="43">
        <f>SUM(C168:C176)</f>
        <v>74</v>
      </c>
    </row>
    <row r="177" spans="1:4">
      <c r="A177" s="35"/>
      <c r="B177" s="35" t="s">
        <v>11</v>
      </c>
      <c r="C177" s="36">
        <v>32</v>
      </c>
      <c r="D177" s="43">
        <f>SUM(C177)</f>
        <v>32</v>
      </c>
    </row>
    <row r="178" spans="1:3">
      <c r="A178" s="35"/>
      <c r="B178" s="39" t="s">
        <v>12</v>
      </c>
      <c r="C178" s="39">
        <v>1</v>
      </c>
    </row>
    <row r="179" spans="1:3">
      <c r="A179" s="35"/>
      <c r="B179" s="39" t="s">
        <v>12</v>
      </c>
      <c r="C179" s="39">
        <v>1</v>
      </c>
    </row>
    <row r="180" spans="1:3">
      <c r="A180" s="35"/>
      <c r="B180" s="39" t="s">
        <v>12</v>
      </c>
      <c r="C180" s="36">
        <v>1</v>
      </c>
    </row>
    <row r="181" spans="1:5">
      <c r="A181" s="35"/>
      <c r="B181" s="39" t="s">
        <v>12</v>
      </c>
      <c r="C181" s="36">
        <v>1</v>
      </c>
      <c r="D181" s="44"/>
      <c r="E181" s="44"/>
    </row>
    <row r="182" spans="1:5">
      <c r="A182" s="35"/>
      <c r="B182" s="39" t="s">
        <v>12</v>
      </c>
      <c r="C182" s="36">
        <v>1</v>
      </c>
      <c r="E182" s="44"/>
    </row>
    <row r="183" spans="1:5">
      <c r="A183" s="35"/>
      <c r="B183" s="39" t="s">
        <v>12</v>
      </c>
      <c r="C183" s="36">
        <v>1</v>
      </c>
      <c r="E183" s="44"/>
    </row>
    <row r="184" spans="1:5">
      <c r="A184" s="35"/>
      <c r="B184" s="39" t="s">
        <v>12</v>
      </c>
      <c r="C184" s="39">
        <v>2</v>
      </c>
      <c r="E184" s="44"/>
    </row>
    <row r="185" spans="1:5">
      <c r="A185" s="35"/>
      <c r="B185" s="39" t="s">
        <v>12</v>
      </c>
      <c r="C185" s="36">
        <v>2</v>
      </c>
      <c r="D185" s="44"/>
      <c r="E185" s="44"/>
    </row>
    <row r="186" spans="1:5">
      <c r="A186" s="35"/>
      <c r="B186" s="39" t="s">
        <v>12</v>
      </c>
      <c r="C186" s="36">
        <v>2</v>
      </c>
      <c r="D186" s="44"/>
      <c r="E186" s="44"/>
    </row>
    <row r="187" spans="1:5">
      <c r="A187" s="35"/>
      <c r="B187" s="39" t="s">
        <v>12</v>
      </c>
      <c r="C187" s="36">
        <v>2</v>
      </c>
      <c r="D187" s="44"/>
      <c r="E187" s="44"/>
    </row>
    <row r="188" spans="1:5">
      <c r="A188" s="35"/>
      <c r="B188" s="39" t="s">
        <v>12</v>
      </c>
      <c r="C188" s="36">
        <v>2</v>
      </c>
      <c r="D188" s="44"/>
      <c r="E188" s="44"/>
    </row>
    <row r="189" spans="1:5">
      <c r="A189" s="35"/>
      <c r="B189" s="39" t="s">
        <v>12</v>
      </c>
      <c r="C189" s="36">
        <v>2</v>
      </c>
      <c r="D189" s="44"/>
      <c r="E189" s="44"/>
    </row>
    <row r="190" spans="1:5">
      <c r="A190" s="35"/>
      <c r="B190" s="39" t="s">
        <v>12</v>
      </c>
      <c r="C190" s="36">
        <v>2</v>
      </c>
      <c r="D190" s="44"/>
      <c r="E190" s="44"/>
    </row>
    <row r="191" spans="1:5">
      <c r="A191" s="35"/>
      <c r="B191" s="39" t="s">
        <v>12</v>
      </c>
      <c r="C191" s="36">
        <v>2</v>
      </c>
      <c r="D191" s="44"/>
      <c r="E191" s="44"/>
    </row>
    <row r="192" spans="1:3">
      <c r="A192" s="35"/>
      <c r="B192" s="39" t="s">
        <v>12</v>
      </c>
      <c r="C192" s="36">
        <v>2</v>
      </c>
    </row>
    <row r="193" spans="1:3">
      <c r="A193" s="35"/>
      <c r="B193" s="39" t="s">
        <v>12</v>
      </c>
      <c r="C193" s="36">
        <v>2</v>
      </c>
    </row>
    <row r="194" spans="1:3">
      <c r="A194" s="35"/>
      <c r="B194" s="39" t="s">
        <v>12</v>
      </c>
      <c r="C194" s="39">
        <v>3</v>
      </c>
    </row>
    <row r="195" spans="1:3">
      <c r="A195" s="35"/>
      <c r="B195" s="39" t="s">
        <v>12</v>
      </c>
      <c r="C195" s="39">
        <v>3</v>
      </c>
    </row>
    <row r="196" spans="1:3">
      <c r="A196" s="35"/>
      <c r="B196" s="39" t="s">
        <v>12</v>
      </c>
      <c r="C196" s="39">
        <v>3</v>
      </c>
    </row>
    <row r="197" spans="1:3">
      <c r="A197" s="35"/>
      <c r="B197" s="39" t="s">
        <v>12</v>
      </c>
      <c r="C197" s="36">
        <v>3</v>
      </c>
    </row>
    <row r="198" spans="1:3">
      <c r="A198" s="35"/>
      <c r="B198" s="39" t="s">
        <v>12</v>
      </c>
      <c r="C198" s="36">
        <v>3</v>
      </c>
    </row>
    <row r="199" spans="1:3">
      <c r="A199" s="35"/>
      <c r="B199" s="39" t="s">
        <v>12</v>
      </c>
      <c r="C199" s="36">
        <v>3</v>
      </c>
    </row>
    <row r="200" spans="1:3">
      <c r="A200" s="35"/>
      <c r="B200" s="39" t="s">
        <v>12</v>
      </c>
      <c r="C200" s="36">
        <v>3</v>
      </c>
    </row>
    <row r="201" spans="1:3">
      <c r="A201" s="35"/>
      <c r="B201" s="39" t="s">
        <v>12</v>
      </c>
      <c r="C201" s="36">
        <v>3</v>
      </c>
    </row>
    <row r="202" spans="1:3">
      <c r="A202" s="35"/>
      <c r="B202" s="39" t="s">
        <v>12</v>
      </c>
      <c r="C202" s="39">
        <v>4</v>
      </c>
    </row>
    <row r="203" spans="1:3">
      <c r="A203" s="35"/>
      <c r="B203" s="39" t="s">
        <v>12</v>
      </c>
      <c r="C203" s="39">
        <v>4</v>
      </c>
    </row>
    <row r="204" spans="1:3">
      <c r="A204" s="35"/>
      <c r="B204" s="39" t="s">
        <v>12</v>
      </c>
      <c r="C204" s="39">
        <v>4</v>
      </c>
    </row>
    <row r="205" spans="1:3">
      <c r="A205" s="35"/>
      <c r="B205" s="39" t="s">
        <v>12</v>
      </c>
      <c r="C205" s="39">
        <v>4</v>
      </c>
    </row>
    <row r="206" spans="1:3">
      <c r="A206" s="35"/>
      <c r="B206" s="39" t="s">
        <v>12</v>
      </c>
      <c r="C206" s="39">
        <v>4</v>
      </c>
    </row>
    <row r="207" spans="1:3">
      <c r="A207" s="35"/>
      <c r="B207" s="39" t="s">
        <v>12</v>
      </c>
      <c r="C207" s="39">
        <v>6</v>
      </c>
    </row>
    <row r="208" spans="1:3">
      <c r="A208" s="35"/>
      <c r="B208" s="39" t="s">
        <v>12</v>
      </c>
      <c r="C208" s="39">
        <v>6</v>
      </c>
    </row>
    <row r="209" spans="1:3">
      <c r="A209" s="35"/>
      <c r="B209" s="39" t="s">
        <v>12</v>
      </c>
      <c r="C209" s="36">
        <v>23</v>
      </c>
    </row>
    <row r="210" spans="1:3">
      <c r="A210" s="35"/>
      <c r="B210" s="39" t="s">
        <v>12</v>
      </c>
      <c r="C210" s="36">
        <v>30</v>
      </c>
    </row>
    <row r="211" spans="1:3">
      <c r="A211" s="35"/>
      <c r="B211" s="39" t="s">
        <v>12</v>
      </c>
      <c r="C211" s="36">
        <v>15</v>
      </c>
    </row>
    <row r="212" spans="1:3">
      <c r="A212" s="35"/>
      <c r="B212" s="39" t="s">
        <v>12</v>
      </c>
      <c r="C212" s="36">
        <v>12</v>
      </c>
    </row>
    <row r="213" spans="1:3">
      <c r="A213" s="35"/>
      <c r="B213" s="39" t="s">
        <v>12</v>
      </c>
      <c r="C213" s="36">
        <v>23</v>
      </c>
    </row>
    <row r="214" spans="1:3">
      <c r="A214" s="35"/>
      <c r="B214" s="39" t="s">
        <v>12</v>
      </c>
      <c r="C214" s="39">
        <v>16</v>
      </c>
    </row>
    <row r="215" spans="1:3">
      <c r="A215" s="35"/>
      <c r="B215" s="39" t="s">
        <v>12</v>
      </c>
      <c r="C215" s="39">
        <v>12</v>
      </c>
    </row>
    <row r="216" spans="1:3">
      <c r="A216" s="35"/>
      <c r="B216" s="39" t="s">
        <v>12</v>
      </c>
      <c r="C216" s="36">
        <v>13</v>
      </c>
    </row>
    <row r="217" spans="1:4">
      <c r="A217" s="35"/>
      <c r="B217" s="39" t="s">
        <v>12</v>
      </c>
      <c r="C217" s="36">
        <v>26</v>
      </c>
      <c r="D217" s="43">
        <f>SUM(C178:C217)</f>
        <v>252</v>
      </c>
    </row>
    <row r="218" spans="1:3">
      <c r="A218" s="35"/>
      <c r="B218" s="39" t="s">
        <v>25</v>
      </c>
      <c r="C218" s="36">
        <v>24</v>
      </c>
    </row>
    <row r="219" spans="1:3">
      <c r="A219" s="35"/>
      <c r="B219" s="39" t="s">
        <v>25</v>
      </c>
      <c r="C219" s="36">
        <v>18</v>
      </c>
    </row>
    <row r="220" spans="1:4">
      <c r="A220" s="35"/>
      <c r="B220" s="39" t="s">
        <v>25</v>
      </c>
      <c r="C220" s="36">
        <v>7</v>
      </c>
      <c r="D220" s="43">
        <f>SUM(C218:C220)</f>
        <v>49</v>
      </c>
    </row>
    <row r="221" spans="1:3">
      <c r="A221" s="35"/>
      <c r="B221" s="39" t="s">
        <v>14</v>
      </c>
      <c r="C221" s="36">
        <v>13</v>
      </c>
    </row>
    <row r="222" spans="1:3">
      <c r="A222" s="35"/>
      <c r="B222" s="39" t="s">
        <v>14</v>
      </c>
      <c r="C222" s="36">
        <v>3</v>
      </c>
    </row>
    <row r="223" spans="1:3">
      <c r="A223" s="35"/>
      <c r="B223" s="39" t="s">
        <v>14</v>
      </c>
      <c r="C223" s="36">
        <v>4</v>
      </c>
    </row>
    <row r="224" spans="1:3">
      <c r="A224" s="35"/>
      <c r="B224" s="39" t="s">
        <v>14</v>
      </c>
      <c r="C224" s="39">
        <v>14</v>
      </c>
    </row>
    <row r="225" spans="1:3">
      <c r="A225" s="35"/>
      <c r="B225" s="39" t="s">
        <v>14</v>
      </c>
      <c r="C225" s="39">
        <v>6</v>
      </c>
    </row>
    <row r="226" spans="1:4">
      <c r="A226" s="35"/>
      <c r="B226" s="39" t="s">
        <v>14</v>
      </c>
      <c r="C226" s="36">
        <v>9</v>
      </c>
      <c r="D226" s="43">
        <f>SUM(C221:C226)</f>
        <v>49</v>
      </c>
    </row>
    <row r="227" spans="1:3">
      <c r="A227" s="35"/>
      <c r="B227" s="36" t="s">
        <v>15</v>
      </c>
      <c r="C227" s="36">
        <v>29</v>
      </c>
    </row>
    <row r="228" spans="1:3">
      <c r="A228" s="35"/>
      <c r="B228" s="36" t="s">
        <v>15</v>
      </c>
      <c r="C228" s="36">
        <v>21</v>
      </c>
    </row>
    <row r="229" spans="1:3">
      <c r="A229" s="35"/>
      <c r="B229" s="36" t="s">
        <v>15</v>
      </c>
      <c r="C229" s="36">
        <v>15</v>
      </c>
    </row>
    <row r="230" spans="1:4">
      <c r="A230" s="35"/>
      <c r="B230" s="38" t="s">
        <v>26</v>
      </c>
      <c r="C230" s="36">
        <v>31</v>
      </c>
      <c r="D230" s="43">
        <f>SUM(C227:C230)</f>
        <v>96</v>
      </c>
    </row>
    <row r="231" spans="1:3">
      <c r="A231" s="35"/>
      <c r="B231" s="36" t="s">
        <v>16</v>
      </c>
      <c r="C231" s="36">
        <v>1</v>
      </c>
    </row>
    <row r="232" spans="1:3">
      <c r="A232" s="35"/>
      <c r="B232" s="36" t="s">
        <v>16</v>
      </c>
      <c r="C232" s="36">
        <v>2</v>
      </c>
    </row>
    <row r="233" spans="1:3">
      <c r="A233" s="35"/>
      <c r="B233" s="36" t="s">
        <v>16</v>
      </c>
      <c r="C233" s="36">
        <v>2</v>
      </c>
    </row>
    <row r="234" spans="1:3">
      <c r="A234" s="35"/>
      <c r="B234" s="36" t="s">
        <v>16</v>
      </c>
      <c r="C234" s="36">
        <v>3</v>
      </c>
    </row>
    <row r="235" spans="1:3">
      <c r="A235" s="35"/>
      <c r="B235" s="36" t="s">
        <v>16</v>
      </c>
      <c r="C235" s="36">
        <v>3</v>
      </c>
    </row>
    <row r="236" spans="1:3">
      <c r="A236" s="35"/>
      <c r="B236" s="36" t="s">
        <v>16</v>
      </c>
      <c r="C236" s="36">
        <v>3</v>
      </c>
    </row>
    <row r="237" spans="1:3">
      <c r="A237" s="35"/>
      <c r="B237" s="36" t="s">
        <v>16</v>
      </c>
      <c r="C237" s="36">
        <v>4</v>
      </c>
    </row>
    <row r="238" spans="1:3">
      <c r="A238" s="35"/>
      <c r="B238" s="36" t="s">
        <v>16</v>
      </c>
      <c r="C238" s="36">
        <v>4</v>
      </c>
    </row>
    <row r="239" spans="1:3">
      <c r="A239" s="35"/>
      <c r="B239" s="36" t="s">
        <v>16</v>
      </c>
      <c r="C239" s="36">
        <v>4</v>
      </c>
    </row>
    <row r="240" spans="1:3">
      <c r="A240" s="35"/>
      <c r="B240" s="36" t="s">
        <v>16</v>
      </c>
      <c r="C240" s="36">
        <v>5</v>
      </c>
    </row>
    <row r="241" spans="1:3">
      <c r="A241" s="35"/>
      <c r="B241" s="36" t="s">
        <v>16</v>
      </c>
      <c r="C241" s="36">
        <v>5</v>
      </c>
    </row>
    <row r="242" spans="1:3">
      <c r="A242" s="35"/>
      <c r="B242" s="36" t="s">
        <v>16</v>
      </c>
      <c r="C242" s="36">
        <v>5</v>
      </c>
    </row>
    <row r="243" spans="1:3">
      <c r="A243" s="35"/>
      <c r="B243" s="36" t="s">
        <v>16</v>
      </c>
      <c r="C243" s="36">
        <v>5</v>
      </c>
    </row>
    <row r="244" spans="1:3">
      <c r="A244" s="35"/>
      <c r="B244" s="36" t="s">
        <v>16</v>
      </c>
      <c r="C244" s="36">
        <v>5</v>
      </c>
    </row>
    <row r="245" spans="1:3">
      <c r="A245" s="35"/>
      <c r="B245" s="36" t="s">
        <v>16</v>
      </c>
      <c r="C245" s="36">
        <v>5</v>
      </c>
    </row>
    <row r="246" spans="1:3">
      <c r="A246" s="35"/>
      <c r="B246" s="36" t="s">
        <v>16</v>
      </c>
      <c r="C246" s="36">
        <v>5</v>
      </c>
    </row>
    <row r="247" spans="1:3">
      <c r="A247" s="35"/>
      <c r="B247" s="36" t="s">
        <v>16</v>
      </c>
      <c r="C247" s="36">
        <v>5</v>
      </c>
    </row>
    <row r="248" spans="1:3">
      <c r="A248" s="35"/>
      <c r="B248" s="36" t="s">
        <v>16</v>
      </c>
      <c r="C248" s="36">
        <v>6</v>
      </c>
    </row>
    <row r="249" spans="1:3">
      <c r="A249" s="35"/>
      <c r="B249" s="36" t="s">
        <v>16</v>
      </c>
      <c r="C249" s="36">
        <v>6</v>
      </c>
    </row>
    <row r="250" spans="1:3">
      <c r="A250" s="35"/>
      <c r="B250" s="36" t="s">
        <v>16</v>
      </c>
      <c r="C250" s="36">
        <v>6</v>
      </c>
    </row>
    <row r="251" spans="1:3">
      <c r="A251" s="35"/>
      <c r="B251" s="36" t="s">
        <v>16</v>
      </c>
      <c r="C251" s="36">
        <v>6</v>
      </c>
    </row>
    <row r="252" spans="1:3">
      <c r="A252" s="35"/>
      <c r="B252" s="36" t="s">
        <v>16</v>
      </c>
      <c r="C252" s="36">
        <v>6</v>
      </c>
    </row>
    <row r="253" spans="1:3">
      <c r="A253" s="35"/>
      <c r="B253" s="36" t="s">
        <v>16</v>
      </c>
      <c r="C253" s="36">
        <v>7</v>
      </c>
    </row>
    <row r="254" spans="1:3">
      <c r="A254" s="35"/>
      <c r="B254" s="36" t="s">
        <v>16</v>
      </c>
      <c r="C254" s="36">
        <v>7</v>
      </c>
    </row>
    <row r="255" spans="1:3">
      <c r="A255" s="35"/>
      <c r="B255" s="36" t="s">
        <v>16</v>
      </c>
      <c r="C255" s="36">
        <v>7</v>
      </c>
    </row>
    <row r="256" spans="1:3">
      <c r="A256" s="35"/>
      <c r="B256" s="36" t="s">
        <v>16</v>
      </c>
      <c r="C256" s="36">
        <v>9</v>
      </c>
    </row>
    <row r="257" spans="1:3">
      <c r="A257" s="35"/>
      <c r="B257" s="36" t="s">
        <v>16</v>
      </c>
      <c r="C257" s="36">
        <v>11</v>
      </c>
    </row>
    <row r="258" spans="1:3">
      <c r="A258" s="35"/>
      <c r="B258" s="36" t="s">
        <v>16</v>
      </c>
      <c r="C258" s="36">
        <v>22</v>
      </c>
    </row>
    <row r="259" spans="1:3">
      <c r="A259" s="35"/>
      <c r="B259" s="36" t="s">
        <v>16</v>
      </c>
      <c r="C259" s="36">
        <v>12</v>
      </c>
    </row>
    <row r="260" spans="1:3">
      <c r="A260" s="35"/>
      <c r="B260" s="36" t="s">
        <v>16</v>
      </c>
      <c r="C260" s="36">
        <v>14</v>
      </c>
    </row>
    <row r="261" spans="1:3">
      <c r="A261" s="35"/>
      <c r="B261" s="36" t="s">
        <v>16</v>
      </c>
      <c r="C261" s="36">
        <v>14</v>
      </c>
    </row>
    <row r="262" spans="1:3">
      <c r="A262" s="35"/>
      <c r="B262" s="36" t="s">
        <v>16</v>
      </c>
      <c r="C262" s="36">
        <v>11</v>
      </c>
    </row>
    <row r="263" spans="1:3">
      <c r="A263" s="35"/>
      <c r="B263" s="36" t="s">
        <v>16</v>
      </c>
      <c r="C263" s="36">
        <v>8</v>
      </c>
    </row>
    <row r="264" spans="1:3">
      <c r="A264" s="35"/>
      <c r="B264" s="36" t="s">
        <v>16</v>
      </c>
      <c r="C264" s="36">
        <v>8</v>
      </c>
    </row>
    <row r="265" spans="1:3">
      <c r="A265" s="35"/>
      <c r="B265" s="36" t="s">
        <v>16</v>
      </c>
      <c r="C265" s="36">
        <v>1</v>
      </c>
    </row>
    <row r="266" spans="1:3">
      <c r="A266" s="35"/>
      <c r="B266" s="36" t="s">
        <v>16</v>
      </c>
      <c r="C266" s="36">
        <v>7</v>
      </c>
    </row>
    <row r="267" spans="1:3">
      <c r="A267" s="35"/>
      <c r="B267" s="36" t="s">
        <v>16</v>
      </c>
      <c r="C267" s="36">
        <v>5</v>
      </c>
    </row>
    <row r="268" spans="1:3">
      <c r="A268" s="35"/>
      <c r="B268" s="36" t="s">
        <v>16</v>
      </c>
      <c r="C268" s="36">
        <v>10</v>
      </c>
    </row>
    <row r="269" spans="1:3">
      <c r="A269" s="35"/>
      <c r="B269" s="36" t="s">
        <v>16</v>
      </c>
      <c r="C269" s="36">
        <v>2</v>
      </c>
    </row>
    <row r="270" spans="1:3">
      <c r="A270" s="35"/>
      <c r="B270" s="36" t="s">
        <v>16</v>
      </c>
      <c r="C270" s="36">
        <v>8</v>
      </c>
    </row>
    <row r="271" spans="1:3">
      <c r="A271" s="35"/>
      <c r="B271" s="36" t="s">
        <v>16</v>
      </c>
      <c r="C271" s="36">
        <v>2</v>
      </c>
    </row>
    <row r="272" spans="1:3">
      <c r="A272" s="35"/>
      <c r="B272" s="36" t="s">
        <v>16</v>
      </c>
      <c r="C272" s="36">
        <v>11</v>
      </c>
    </row>
    <row r="273" spans="1:3">
      <c r="A273" s="35"/>
      <c r="B273" s="36" t="s">
        <v>16</v>
      </c>
      <c r="C273" s="36">
        <v>34</v>
      </c>
    </row>
    <row r="274" spans="1:3">
      <c r="A274" s="35"/>
      <c r="B274" s="36" t="s">
        <v>16</v>
      </c>
      <c r="C274" s="36">
        <v>26</v>
      </c>
    </row>
    <row r="275" spans="1:3">
      <c r="A275" s="35"/>
      <c r="B275" s="36" t="s">
        <v>16</v>
      </c>
      <c r="C275" s="36">
        <v>25</v>
      </c>
    </row>
    <row r="276" spans="1:3">
      <c r="A276" s="35"/>
      <c r="B276" s="36" t="s">
        <v>16</v>
      </c>
      <c r="C276" s="38">
        <v>20</v>
      </c>
    </row>
    <row r="277" spans="1:3">
      <c r="A277" s="35"/>
      <c r="B277" s="36" t="s">
        <v>16</v>
      </c>
      <c r="C277" s="36">
        <v>25</v>
      </c>
    </row>
    <row r="278" spans="1:3">
      <c r="A278" s="35"/>
      <c r="B278" s="36" t="s">
        <v>16</v>
      </c>
      <c r="C278" s="39">
        <v>19</v>
      </c>
    </row>
    <row r="279" spans="1:3">
      <c r="A279" s="35"/>
      <c r="B279" s="36" t="s">
        <v>16</v>
      </c>
      <c r="C279" s="36">
        <v>2</v>
      </c>
    </row>
    <row r="280" spans="1:3">
      <c r="A280" s="35"/>
      <c r="B280" s="36" t="s">
        <v>16</v>
      </c>
      <c r="C280" s="36">
        <v>3</v>
      </c>
    </row>
    <row r="281" spans="1:3">
      <c r="A281" s="35"/>
      <c r="B281" s="36" t="s">
        <v>16</v>
      </c>
      <c r="C281" s="36">
        <v>2</v>
      </c>
    </row>
    <row r="282" spans="1:3">
      <c r="A282" s="35"/>
      <c r="B282" s="36" t="s">
        <v>16</v>
      </c>
      <c r="C282" s="36">
        <v>3</v>
      </c>
    </row>
    <row r="283" spans="1:3">
      <c r="A283" s="35"/>
      <c r="B283" s="36" t="s">
        <v>16</v>
      </c>
      <c r="C283" s="36">
        <v>2</v>
      </c>
    </row>
    <row r="284" spans="1:3">
      <c r="A284" s="35"/>
      <c r="B284" s="36" t="s">
        <v>16</v>
      </c>
      <c r="C284" s="36">
        <v>7</v>
      </c>
    </row>
    <row r="285" spans="1:3">
      <c r="A285" s="35"/>
      <c r="B285" s="36" t="s">
        <v>16</v>
      </c>
      <c r="C285" s="36">
        <v>4</v>
      </c>
    </row>
    <row r="286" spans="1:3">
      <c r="A286" s="35"/>
      <c r="B286" s="36" t="s">
        <v>16</v>
      </c>
      <c r="C286" s="36">
        <v>2</v>
      </c>
    </row>
    <row r="287" spans="1:3">
      <c r="A287" s="35"/>
      <c r="B287" s="36" t="s">
        <v>16</v>
      </c>
      <c r="C287" s="36">
        <v>2</v>
      </c>
    </row>
    <row r="288" spans="1:3">
      <c r="A288" s="35"/>
      <c r="B288" s="36" t="s">
        <v>16</v>
      </c>
      <c r="C288" s="36">
        <v>2</v>
      </c>
    </row>
    <row r="289" spans="1:3">
      <c r="A289" s="35"/>
      <c r="B289" s="36" t="s">
        <v>16</v>
      </c>
      <c r="C289" s="36">
        <v>3</v>
      </c>
    </row>
    <row r="290" spans="1:3">
      <c r="A290" s="35"/>
      <c r="B290" s="36" t="s">
        <v>16</v>
      </c>
      <c r="C290" s="36">
        <v>3</v>
      </c>
    </row>
    <row r="291" spans="1:3">
      <c r="A291" s="35"/>
      <c r="B291" s="36" t="s">
        <v>16</v>
      </c>
      <c r="C291" s="36">
        <v>3</v>
      </c>
    </row>
    <row r="292" spans="1:3">
      <c r="A292" s="35"/>
      <c r="B292" s="36" t="s">
        <v>16</v>
      </c>
      <c r="C292" s="36">
        <v>3</v>
      </c>
    </row>
    <row r="293" spans="1:3">
      <c r="A293" s="35"/>
      <c r="B293" s="36" t="s">
        <v>16</v>
      </c>
      <c r="C293" s="36">
        <v>7</v>
      </c>
    </row>
    <row r="294" spans="1:3">
      <c r="A294" s="35"/>
      <c r="B294" s="36" t="s">
        <v>16</v>
      </c>
      <c r="C294" s="36">
        <v>2</v>
      </c>
    </row>
    <row r="295" spans="1:3">
      <c r="A295" s="35"/>
      <c r="B295" s="36" t="s">
        <v>16</v>
      </c>
      <c r="C295" s="36">
        <v>3</v>
      </c>
    </row>
    <row r="296" spans="1:3">
      <c r="A296" s="35"/>
      <c r="B296" s="36" t="s">
        <v>16</v>
      </c>
      <c r="C296" s="39">
        <v>5</v>
      </c>
    </row>
    <row r="297" spans="1:3">
      <c r="A297" s="35"/>
      <c r="B297" s="36" t="s">
        <v>16</v>
      </c>
      <c r="C297" s="39">
        <v>5</v>
      </c>
    </row>
    <row r="298" spans="1:3">
      <c r="A298" s="35"/>
      <c r="B298" s="36" t="s">
        <v>16</v>
      </c>
      <c r="C298" s="39">
        <v>5</v>
      </c>
    </row>
    <row r="299" spans="1:3">
      <c r="A299" s="35"/>
      <c r="B299" s="36" t="s">
        <v>16</v>
      </c>
      <c r="C299" s="39">
        <v>2</v>
      </c>
    </row>
    <row r="300" spans="1:3">
      <c r="A300" s="35"/>
      <c r="B300" s="36" t="s">
        <v>16</v>
      </c>
      <c r="C300" s="36">
        <v>28</v>
      </c>
    </row>
    <row r="301" spans="1:3">
      <c r="A301" s="35"/>
      <c r="B301" s="36" t="s">
        <v>16</v>
      </c>
      <c r="C301" s="36">
        <v>28</v>
      </c>
    </row>
    <row r="302" spans="1:3">
      <c r="A302" s="35"/>
      <c r="B302" s="36" t="s">
        <v>16</v>
      </c>
      <c r="C302" s="39">
        <v>4</v>
      </c>
    </row>
    <row r="303" spans="1:3">
      <c r="A303" s="35"/>
      <c r="B303" s="36" t="s">
        <v>16</v>
      </c>
      <c r="C303" s="39">
        <v>4</v>
      </c>
    </row>
    <row r="304" spans="1:3">
      <c r="A304" s="35"/>
      <c r="B304" s="36" t="s">
        <v>16</v>
      </c>
      <c r="C304" s="39">
        <v>5</v>
      </c>
    </row>
    <row r="305" spans="1:3">
      <c r="A305" s="35"/>
      <c r="B305" s="36" t="s">
        <v>16</v>
      </c>
      <c r="C305" s="36">
        <v>14</v>
      </c>
    </row>
    <row r="306" spans="1:3">
      <c r="A306" s="35"/>
      <c r="B306" s="36" t="s">
        <v>16</v>
      </c>
      <c r="C306" s="36">
        <v>6</v>
      </c>
    </row>
    <row r="307" spans="1:3">
      <c r="A307" s="35"/>
      <c r="B307" s="36" t="s">
        <v>16</v>
      </c>
      <c r="C307" s="36">
        <v>8</v>
      </c>
    </row>
    <row r="308" spans="1:3">
      <c r="A308" s="35"/>
      <c r="B308" s="36" t="s">
        <v>16</v>
      </c>
      <c r="C308" s="36">
        <v>13</v>
      </c>
    </row>
    <row r="309" spans="1:3">
      <c r="A309" s="35"/>
      <c r="B309" s="36" t="s">
        <v>16</v>
      </c>
      <c r="C309" s="36">
        <v>16</v>
      </c>
    </row>
    <row r="310" spans="1:3">
      <c r="A310" s="35"/>
      <c r="B310" s="36" t="s">
        <v>16</v>
      </c>
      <c r="C310" s="36">
        <v>12</v>
      </c>
    </row>
    <row r="311" spans="1:3">
      <c r="A311" s="35"/>
      <c r="B311" s="36" t="s">
        <v>16</v>
      </c>
      <c r="C311" s="36">
        <v>9</v>
      </c>
    </row>
    <row r="312" spans="1:3">
      <c r="A312" s="35"/>
      <c r="B312" s="36" t="s">
        <v>16</v>
      </c>
      <c r="C312" s="36">
        <v>20</v>
      </c>
    </row>
    <row r="313" spans="1:3">
      <c r="A313" s="35"/>
      <c r="B313" s="36" t="s">
        <v>16</v>
      </c>
      <c r="C313" s="36">
        <v>15</v>
      </c>
    </row>
    <row r="314" spans="1:3">
      <c r="A314" s="35"/>
      <c r="B314" s="36" t="s">
        <v>16</v>
      </c>
      <c r="C314" s="36">
        <v>16</v>
      </c>
    </row>
    <row r="315" spans="1:3">
      <c r="A315" s="35"/>
      <c r="B315" s="36" t="s">
        <v>16</v>
      </c>
      <c r="C315" s="36">
        <v>81</v>
      </c>
    </row>
    <row r="316" spans="1:3">
      <c r="A316" s="35"/>
      <c r="B316" s="36" t="s">
        <v>16</v>
      </c>
      <c r="C316" s="36">
        <v>15</v>
      </c>
    </row>
    <row r="317" spans="1:3">
      <c r="A317" s="35"/>
      <c r="B317" s="36" t="s">
        <v>16</v>
      </c>
      <c r="C317" s="36">
        <v>10</v>
      </c>
    </row>
    <row r="318" spans="1:3">
      <c r="A318" s="35"/>
      <c r="B318" s="36" t="s">
        <v>16</v>
      </c>
      <c r="C318" s="36">
        <v>17</v>
      </c>
    </row>
    <row r="319" spans="1:3">
      <c r="A319" s="35"/>
      <c r="B319" s="36" t="s">
        <v>16</v>
      </c>
      <c r="C319" s="36">
        <v>15</v>
      </c>
    </row>
    <row r="320" spans="1:3">
      <c r="A320" s="35"/>
      <c r="B320" s="36" t="s">
        <v>16</v>
      </c>
      <c r="C320" s="36">
        <v>9</v>
      </c>
    </row>
    <row r="321" spans="1:3">
      <c r="A321" s="35"/>
      <c r="B321" s="36" t="s">
        <v>16</v>
      </c>
      <c r="C321" s="36">
        <v>28</v>
      </c>
    </row>
    <row r="322" spans="1:3">
      <c r="A322" s="35"/>
      <c r="B322" s="36" t="s">
        <v>16</v>
      </c>
      <c r="C322" s="36">
        <v>21</v>
      </c>
    </row>
    <row r="323" spans="1:3">
      <c r="A323" s="35"/>
      <c r="B323" s="36" t="s">
        <v>16</v>
      </c>
      <c r="C323" s="36">
        <v>14</v>
      </c>
    </row>
    <row r="324" spans="1:3">
      <c r="A324" s="35"/>
      <c r="B324" s="36" t="s">
        <v>16</v>
      </c>
      <c r="C324" s="36">
        <v>14</v>
      </c>
    </row>
    <row r="325" spans="1:3">
      <c r="A325" s="35"/>
      <c r="B325" s="36" t="s">
        <v>16</v>
      </c>
      <c r="C325" s="36">
        <v>24</v>
      </c>
    </row>
    <row r="326" spans="1:4">
      <c r="A326" s="35"/>
      <c r="B326" s="36" t="s">
        <v>16</v>
      </c>
      <c r="C326" s="36">
        <v>20</v>
      </c>
      <c r="D326" s="43">
        <f>SUM(C231:C326)</f>
        <v>957</v>
      </c>
    </row>
    <row r="327" spans="1:3">
      <c r="A327" s="35"/>
      <c r="B327" s="39" t="s">
        <v>17</v>
      </c>
      <c r="C327" s="39">
        <v>24</v>
      </c>
    </row>
    <row r="328" spans="1:4">
      <c r="A328" s="35"/>
      <c r="B328" s="39" t="s">
        <v>17</v>
      </c>
      <c r="C328" s="36">
        <v>28</v>
      </c>
      <c r="D328" s="43">
        <f>SUM(C327:C328)</f>
        <v>52</v>
      </c>
    </row>
    <row r="329" spans="1:3">
      <c r="A329" s="35"/>
      <c r="B329" s="36" t="s">
        <v>27</v>
      </c>
      <c r="C329" s="36">
        <v>28</v>
      </c>
    </row>
    <row r="330" spans="1:3">
      <c r="A330" s="35"/>
      <c r="B330" s="36" t="s">
        <v>27</v>
      </c>
      <c r="C330" s="36">
        <v>26</v>
      </c>
    </row>
    <row r="331" spans="1:3">
      <c r="A331" s="35"/>
      <c r="B331" s="36" t="s">
        <v>28</v>
      </c>
      <c r="C331" s="36">
        <v>25</v>
      </c>
    </row>
    <row r="332" spans="1:3">
      <c r="A332" s="35"/>
      <c r="B332" s="36" t="s">
        <v>28</v>
      </c>
      <c r="C332" s="36">
        <v>22</v>
      </c>
    </row>
    <row r="333" spans="1:4">
      <c r="A333" s="35"/>
      <c r="B333" s="36" t="s">
        <v>28</v>
      </c>
      <c r="C333" s="36">
        <v>21</v>
      </c>
      <c r="D333" s="43">
        <f>SUM(C329:C333)</f>
        <v>122</v>
      </c>
    </row>
    <row r="334" spans="1:4">
      <c r="A334" s="35"/>
      <c r="B334" s="36" t="s">
        <v>19</v>
      </c>
      <c r="C334" s="36">
        <v>15</v>
      </c>
      <c r="D334" s="43">
        <f>C334</f>
        <v>15</v>
      </c>
    </row>
    <row r="335" spans="1:3">
      <c r="A335" s="35"/>
      <c r="B335" s="36" t="s">
        <v>20</v>
      </c>
      <c r="C335" s="36">
        <v>3</v>
      </c>
    </row>
    <row r="336" spans="1:3">
      <c r="A336" s="35"/>
      <c r="B336" s="36" t="s">
        <v>20</v>
      </c>
      <c r="C336" s="36">
        <v>4</v>
      </c>
    </row>
    <row r="337" spans="1:3">
      <c r="A337" s="35"/>
      <c r="B337" s="36" t="s">
        <v>20</v>
      </c>
      <c r="C337" s="36">
        <v>4</v>
      </c>
    </row>
    <row r="338" spans="1:3">
      <c r="A338" s="35"/>
      <c r="B338" s="36" t="s">
        <v>20</v>
      </c>
      <c r="C338" s="36">
        <v>4</v>
      </c>
    </row>
    <row r="339" spans="1:3">
      <c r="A339" s="35"/>
      <c r="B339" s="36" t="s">
        <v>20</v>
      </c>
      <c r="C339" s="36">
        <v>4</v>
      </c>
    </row>
    <row r="340" spans="1:3">
      <c r="A340" s="35"/>
      <c r="B340" s="36" t="s">
        <v>20</v>
      </c>
      <c r="C340" s="36">
        <v>4</v>
      </c>
    </row>
    <row r="341" spans="1:3">
      <c r="A341" s="35"/>
      <c r="B341" s="36" t="s">
        <v>20</v>
      </c>
      <c r="C341" s="36">
        <v>5</v>
      </c>
    </row>
    <row r="342" spans="1:3">
      <c r="A342" s="35"/>
      <c r="B342" s="36" t="s">
        <v>20</v>
      </c>
      <c r="C342" s="36">
        <v>5</v>
      </c>
    </row>
    <row r="343" spans="1:3">
      <c r="A343" s="35"/>
      <c r="B343" s="36" t="s">
        <v>20</v>
      </c>
      <c r="C343" s="36">
        <v>5</v>
      </c>
    </row>
    <row r="344" spans="1:4">
      <c r="A344" s="35"/>
      <c r="B344" s="36" t="s">
        <v>20</v>
      </c>
      <c r="C344" s="36">
        <v>6</v>
      </c>
      <c r="D344" s="43">
        <f>SUM(C335:C344)</f>
        <v>44</v>
      </c>
    </row>
    <row r="345" spans="1:3">
      <c r="A345" s="35"/>
      <c r="B345" s="36" t="s">
        <v>21</v>
      </c>
      <c r="C345" s="36">
        <v>28</v>
      </c>
    </row>
    <row r="346" spans="1:4">
      <c r="A346" s="35"/>
      <c r="B346" s="36" t="s">
        <v>21</v>
      </c>
      <c r="C346" s="36">
        <v>27</v>
      </c>
      <c r="D346" s="43">
        <f>SUM(C345:C346)</f>
        <v>55</v>
      </c>
    </row>
    <row r="347" spans="1:3">
      <c r="A347" s="35"/>
      <c r="B347" s="36" t="s">
        <v>29</v>
      </c>
      <c r="C347" s="39">
        <v>1</v>
      </c>
    </row>
    <row r="348" spans="1:3">
      <c r="A348" s="35"/>
      <c r="B348" s="36" t="s">
        <v>29</v>
      </c>
      <c r="C348" s="39">
        <v>1</v>
      </c>
    </row>
    <row r="349" spans="1:3">
      <c r="A349" s="35"/>
      <c r="B349" s="36" t="s">
        <v>29</v>
      </c>
      <c r="C349" s="36">
        <v>2</v>
      </c>
    </row>
    <row r="350" spans="1:3">
      <c r="A350" s="35"/>
      <c r="B350" s="36" t="s">
        <v>29</v>
      </c>
      <c r="C350" s="36">
        <v>2</v>
      </c>
    </row>
    <row r="351" spans="1:3">
      <c r="A351" s="35"/>
      <c r="B351" s="36" t="s">
        <v>29</v>
      </c>
      <c r="C351" s="36">
        <v>2</v>
      </c>
    </row>
    <row r="352" spans="1:3">
      <c r="A352" s="35"/>
      <c r="B352" s="36" t="s">
        <v>29</v>
      </c>
      <c r="C352" s="39">
        <v>2</v>
      </c>
    </row>
    <row r="353" spans="1:3">
      <c r="A353" s="35"/>
      <c r="B353" s="36" t="s">
        <v>29</v>
      </c>
      <c r="C353" s="39">
        <v>2</v>
      </c>
    </row>
    <row r="354" spans="1:3">
      <c r="A354" s="35"/>
      <c r="B354" s="36" t="s">
        <v>29</v>
      </c>
      <c r="C354" s="39">
        <v>2</v>
      </c>
    </row>
    <row r="355" spans="1:3">
      <c r="A355" s="35"/>
      <c r="B355" s="36" t="s">
        <v>29</v>
      </c>
      <c r="C355" s="36">
        <v>2</v>
      </c>
    </row>
    <row r="356" spans="1:3">
      <c r="A356" s="35"/>
      <c r="B356" s="36" t="s">
        <v>29</v>
      </c>
      <c r="C356" s="39">
        <v>2</v>
      </c>
    </row>
    <row r="357" spans="1:3">
      <c r="A357" s="35"/>
      <c r="B357" s="36" t="s">
        <v>29</v>
      </c>
      <c r="C357" s="36">
        <v>3</v>
      </c>
    </row>
    <row r="358" spans="1:3">
      <c r="A358" s="35"/>
      <c r="B358" s="36" t="s">
        <v>29</v>
      </c>
      <c r="C358" s="36">
        <v>3</v>
      </c>
    </row>
    <row r="359" spans="1:3">
      <c r="A359" s="35"/>
      <c r="B359" s="36" t="s">
        <v>29</v>
      </c>
      <c r="C359" s="36">
        <v>3</v>
      </c>
    </row>
    <row r="360" spans="1:3">
      <c r="A360" s="35"/>
      <c r="B360" s="36" t="s">
        <v>29</v>
      </c>
      <c r="C360" s="36">
        <v>3</v>
      </c>
    </row>
    <row r="361" spans="1:3">
      <c r="A361" s="35"/>
      <c r="B361" s="36" t="s">
        <v>29</v>
      </c>
      <c r="C361" s="36">
        <v>3</v>
      </c>
    </row>
    <row r="362" spans="1:3">
      <c r="A362" s="35"/>
      <c r="B362" s="36" t="s">
        <v>29</v>
      </c>
      <c r="C362" s="36">
        <v>3</v>
      </c>
    </row>
    <row r="363" spans="1:3">
      <c r="A363" s="35"/>
      <c r="B363" s="36" t="s">
        <v>29</v>
      </c>
      <c r="C363" s="36">
        <v>3</v>
      </c>
    </row>
    <row r="364" spans="1:3">
      <c r="A364" s="35"/>
      <c r="B364" s="36" t="s">
        <v>29</v>
      </c>
      <c r="C364" s="36">
        <v>3</v>
      </c>
    </row>
    <row r="365" spans="1:3">
      <c r="A365" s="35"/>
      <c r="B365" s="36" t="s">
        <v>29</v>
      </c>
      <c r="C365" s="36">
        <v>3</v>
      </c>
    </row>
    <row r="366" spans="1:3">
      <c r="A366" s="35"/>
      <c r="B366" s="36" t="s">
        <v>29</v>
      </c>
      <c r="C366" s="36">
        <v>3</v>
      </c>
    </row>
    <row r="367" spans="1:3">
      <c r="A367" s="35"/>
      <c r="B367" s="36" t="s">
        <v>29</v>
      </c>
      <c r="C367" s="36">
        <v>3</v>
      </c>
    </row>
    <row r="368" spans="1:3">
      <c r="A368" s="35"/>
      <c r="B368" s="36" t="s">
        <v>29</v>
      </c>
      <c r="C368" s="39">
        <v>3</v>
      </c>
    </row>
    <row r="369" spans="1:3">
      <c r="A369" s="35"/>
      <c r="B369" s="36" t="s">
        <v>29</v>
      </c>
      <c r="C369" s="39">
        <v>3</v>
      </c>
    </row>
    <row r="370" spans="1:3">
      <c r="A370" s="35"/>
      <c r="B370" s="36" t="s">
        <v>29</v>
      </c>
      <c r="C370" s="36">
        <v>4</v>
      </c>
    </row>
    <row r="371" spans="1:3">
      <c r="A371" s="35"/>
      <c r="B371" s="36" t="s">
        <v>29</v>
      </c>
      <c r="C371" s="36">
        <v>4</v>
      </c>
    </row>
    <row r="372" spans="1:3">
      <c r="A372" s="35"/>
      <c r="B372" s="36" t="s">
        <v>29</v>
      </c>
      <c r="C372" s="36">
        <v>4</v>
      </c>
    </row>
    <row r="373" spans="1:3">
      <c r="A373" s="35"/>
      <c r="B373" s="36" t="s">
        <v>29</v>
      </c>
      <c r="C373" s="36">
        <v>4</v>
      </c>
    </row>
    <row r="374" spans="1:3">
      <c r="A374" s="35"/>
      <c r="B374" s="36" t="s">
        <v>29</v>
      </c>
      <c r="C374" s="36">
        <v>5</v>
      </c>
    </row>
    <row r="375" spans="1:3">
      <c r="A375" s="35"/>
      <c r="B375" s="36" t="s">
        <v>29</v>
      </c>
      <c r="C375" s="36">
        <v>5</v>
      </c>
    </row>
    <row r="376" spans="1:3">
      <c r="A376" s="35"/>
      <c r="B376" s="36" t="s">
        <v>29</v>
      </c>
      <c r="C376" s="36">
        <v>5</v>
      </c>
    </row>
    <row r="377" spans="1:3">
      <c r="A377" s="35"/>
      <c r="B377" s="36" t="s">
        <v>29</v>
      </c>
      <c r="C377" s="36">
        <v>5</v>
      </c>
    </row>
    <row r="378" spans="1:3">
      <c r="A378" s="35"/>
      <c r="B378" s="36" t="s">
        <v>29</v>
      </c>
      <c r="C378" s="36">
        <v>6</v>
      </c>
    </row>
    <row r="379" spans="1:3">
      <c r="A379" s="35"/>
      <c r="B379" s="36" t="s">
        <v>29</v>
      </c>
      <c r="C379" s="36">
        <v>6</v>
      </c>
    </row>
    <row r="380" spans="1:3">
      <c r="A380" s="35"/>
      <c r="B380" s="36" t="s">
        <v>29</v>
      </c>
      <c r="C380" s="36">
        <v>6</v>
      </c>
    </row>
    <row r="381" spans="1:3">
      <c r="A381" s="35"/>
      <c r="B381" s="36" t="s">
        <v>29</v>
      </c>
      <c r="C381" s="36">
        <v>6</v>
      </c>
    </row>
    <row r="382" spans="1:3">
      <c r="A382" s="35"/>
      <c r="B382" s="36" t="s">
        <v>29</v>
      </c>
      <c r="C382" s="36">
        <v>6</v>
      </c>
    </row>
    <row r="383" spans="1:3">
      <c r="A383" s="35"/>
      <c r="B383" s="36" t="s">
        <v>29</v>
      </c>
      <c r="C383" s="36">
        <v>8</v>
      </c>
    </row>
    <row r="384" spans="1:3">
      <c r="A384" s="35"/>
      <c r="B384" s="36" t="s">
        <v>29</v>
      </c>
      <c r="C384" s="36">
        <v>8</v>
      </c>
    </row>
    <row r="385" spans="1:3">
      <c r="A385" s="35"/>
      <c r="B385" s="36" t="s">
        <v>29</v>
      </c>
      <c r="C385" s="36">
        <v>9</v>
      </c>
    </row>
    <row r="386" spans="1:3">
      <c r="A386" s="35"/>
      <c r="B386" s="36" t="s">
        <v>29</v>
      </c>
      <c r="C386" s="36">
        <v>10</v>
      </c>
    </row>
    <row r="387" spans="1:3">
      <c r="A387" s="35"/>
      <c r="B387" s="36" t="s">
        <v>29</v>
      </c>
      <c r="C387" s="36">
        <v>10</v>
      </c>
    </row>
    <row r="388" spans="1:3">
      <c r="A388" s="35"/>
      <c r="B388" s="36" t="s">
        <v>29</v>
      </c>
      <c r="C388" s="36">
        <v>10</v>
      </c>
    </row>
    <row r="389" spans="1:3">
      <c r="A389" s="35"/>
      <c r="B389" s="36" t="s">
        <v>29</v>
      </c>
      <c r="C389" s="36">
        <v>10</v>
      </c>
    </row>
    <row r="390" spans="1:3">
      <c r="A390" s="35"/>
      <c r="B390" s="36" t="s">
        <v>29</v>
      </c>
      <c r="C390" s="39">
        <v>10</v>
      </c>
    </row>
    <row r="391" spans="1:3">
      <c r="A391" s="35"/>
      <c r="B391" s="36" t="s">
        <v>29</v>
      </c>
      <c r="C391" s="39">
        <v>11</v>
      </c>
    </row>
    <row r="392" spans="1:3">
      <c r="A392" s="35"/>
      <c r="B392" s="36" t="s">
        <v>29</v>
      </c>
      <c r="C392" s="36">
        <v>12</v>
      </c>
    </row>
    <row r="393" spans="1:3">
      <c r="A393" s="35"/>
      <c r="B393" s="36" t="s">
        <v>29</v>
      </c>
      <c r="C393" s="39">
        <v>12</v>
      </c>
    </row>
    <row r="394" spans="1:3">
      <c r="A394" s="35"/>
      <c r="B394" s="36" t="s">
        <v>29</v>
      </c>
      <c r="C394" s="39">
        <v>13</v>
      </c>
    </row>
    <row r="395" spans="1:3">
      <c r="A395" s="35"/>
      <c r="B395" s="36" t="s">
        <v>29</v>
      </c>
      <c r="C395" s="36">
        <v>29</v>
      </c>
    </row>
    <row r="396" spans="1:3">
      <c r="A396" s="35"/>
      <c r="B396" s="36" t="s">
        <v>29</v>
      </c>
      <c r="C396" s="36">
        <v>28</v>
      </c>
    </row>
    <row r="397" spans="1:3">
      <c r="A397" s="35"/>
      <c r="B397" s="36" t="s">
        <v>29</v>
      </c>
      <c r="C397" s="36">
        <v>25</v>
      </c>
    </row>
    <row r="398" spans="1:3">
      <c r="A398" s="35"/>
      <c r="B398" s="36" t="s">
        <v>29</v>
      </c>
      <c r="C398" s="36">
        <v>30</v>
      </c>
    </row>
    <row r="399" spans="1:3">
      <c r="A399" s="35"/>
      <c r="B399" s="39" t="s">
        <v>29</v>
      </c>
      <c r="C399" s="36">
        <v>25</v>
      </c>
    </row>
    <row r="400" spans="1:3">
      <c r="A400" s="35"/>
      <c r="B400" s="39" t="s">
        <v>29</v>
      </c>
      <c r="C400" s="36">
        <v>31</v>
      </c>
    </row>
    <row r="401" spans="1:3">
      <c r="A401" s="35"/>
      <c r="B401" s="39" t="s">
        <v>29</v>
      </c>
      <c r="C401" s="36">
        <v>23</v>
      </c>
    </row>
    <row r="402" spans="1:3">
      <c r="A402" s="35"/>
      <c r="B402" s="39" t="s">
        <v>29</v>
      </c>
      <c r="C402" s="36">
        <v>25</v>
      </c>
    </row>
    <row r="403" spans="1:3">
      <c r="A403" s="35"/>
      <c r="B403" s="39" t="s">
        <v>29</v>
      </c>
      <c r="C403" s="36">
        <v>7</v>
      </c>
    </row>
    <row r="404" spans="1:3">
      <c r="A404" s="35"/>
      <c r="B404" s="39" t="s">
        <v>29</v>
      </c>
      <c r="C404" s="36">
        <v>8</v>
      </c>
    </row>
    <row r="405" spans="1:3">
      <c r="A405" s="35"/>
      <c r="B405" s="39" t="s">
        <v>29</v>
      </c>
      <c r="C405" s="36">
        <v>8</v>
      </c>
    </row>
    <row r="406" spans="1:3">
      <c r="A406" s="35"/>
      <c r="B406" s="39" t="s">
        <v>29</v>
      </c>
      <c r="C406" s="36">
        <v>8</v>
      </c>
    </row>
    <row r="407" spans="1:3">
      <c r="A407" s="35"/>
      <c r="B407" s="36" t="s">
        <v>29</v>
      </c>
      <c r="C407" s="36">
        <v>6</v>
      </c>
    </row>
    <row r="408" spans="1:3">
      <c r="A408" s="35"/>
      <c r="B408" s="36" t="s">
        <v>29</v>
      </c>
      <c r="C408" s="36">
        <v>6</v>
      </c>
    </row>
    <row r="409" spans="1:3">
      <c r="A409" s="35"/>
      <c r="B409" s="36" t="s">
        <v>29</v>
      </c>
      <c r="C409" s="36">
        <v>7</v>
      </c>
    </row>
    <row r="410" spans="1:3">
      <c r="A410" s="35"/>
      <c r="B410" s="36" t="s">
        <v>29</v>
      </c>
      <c r="C410" s="36">
        <v>6</v>
      </c>
    </row>
    <row r="411" spans="1:3">
      <c r="A411" s="35"/>
      <c r="B411" s="36" t="s">
        <v>29</v>
      </c>
      <c r="C411" s="36">
        <v>6</v>
      </c>
    </row>
    <row r="412" spans="1:3">
      <c r="A412" s="35"/>
      <c r="B412" s="36" t="s">
        <v>29</v>
      </c>
      <c r="C412" s="36">
        <v>7</v>
      </c>
    </row>
    <row r="413" spans="1:3">
      <c r="A413" s="35"/>
      <c r="B413" s="36" t="s">
        <v>29</v>
      </c>
      <c r="C413" s="36">
        <v>7</v>
      </c>
    </row>
    <row r="414" spans="1:3">
      <c r="A414" s="35"/>
      <c r="B414" s="36" t="s">
        <v>29</v>
      </c>
      <c r="C414" s="36">
        <v>7</v>
      </c>
    </row>
    <row r="415" spans="1:3">
      <c r="A415" s="35"/>
      <c r="B415" s="36" t="s">
        <v>29</v>
      </c>
      <c r="C415" s="36">
        <v>3</v>
      </c>
    </row>
    <row r="416" spans="1:3">
      <c r="A416" s="35"/>
      <c r="B416" s="36" t="s">
        <v>29</v>
      </c>
      <c r="C416" s="36">
        <v>3</v>
      </c>
    </row>
    <row r="417" spans="1:3">
      <c r="A417" s="35"/>
      <c r="B417" s="36" t="s">
        <v>29</v>
      </c>
      <c r="C417" s="36">
        <v>3</v>
      </c>
    </row>
    <row r="418" spans="1:3">
      <c r="A418" s="35"/>
      <c r="B418" s="36" t="s">
        <v>29</v>
      </c>
      <c r="C418" s="36">
        <v>3</v>
      </c>
    </row>
    <row r="419" spans="1:3">
      <c r="A419" s="35"/>
      <c r="B419" s="36" t="s">
        <v>29</v>
      </c>
      <c r="C419" s="36">
        <v>3</v>
      </c>
    </row>
    <row r="420" spans="1:3">
      <c r="A420" s="35"/>
      <c r="B420" s="36" t="s">
        <v>29</v>
      </c>
      <c r="C420" s="36">
        <v>3</v>
      </c>
    </row>
    <row r="421" spans="1:3">
      <c r="A421" s="35"/>
      <c r="B421" s="36" t="s">
        <v>29</v>
      </c>
      <c r="C421" s="36">
        <v>3</v>
      </c>
    </row>
    <row r="422" spans="1:3">
      <c r="A422" s="35"/>
      <c r="B422" s="36" t="s">
        <v>29</v>
      </c>
      <c r="C422" s="36">
        <v>3</v>
      </c>
    </row>
    <row r="423" spans="1:3">
      <c r="A423" s="35"/>
      <c r="B423" s="36" t="s">
        <v>29</v>
      </c>
      <c r="C423" s="36">
        <v>1</v>
      </c>
    </row>
    <row r="424" spans="1:3">
      <c r="A424" s="35"/>
      <c r="B424" s="36" t="s">
        <v>29</v>
      </c>
      <c r="C424" s="36">
        <v>2</v>
      </c>
    </row>
    <row r="425" spans="1:3">
      <c r="A425" s="35"/>
      <c r="B425" s="36" t="s">
        <v>29</v>
      </c>
      <c r="C425" s="36">
        <v>3</v>
      </c>
    </row>
    <row r="426" spans="1:3">
      <c r="A426" s="35"/>
      <c r="B426" s="36" t="s">
        <v>29</v>
      </c>
      <c r="C426" s="36">
        <v>2</v>
      </c>
    </row>
    <row r="427" spans="1:3">
      <c r="A427" s="35"/>
      <c r="B427" s="36" t="s">
        <v>29</v>
      </c>
      <c r="C427" s="36">
        <v>8</v>
      </c>
    </row>
    <row r="428" spans="1:3">
      <c r="A428" s="35"/>
      <c r="B428" s="36" t="s">
        <v>29</v>
      </c>
      <c r="C428" s="36">
        <v>4</v>
      </c>
    </row>
    <row r="429" spans="1:3">
      <c r="A429" s="35"/>
      <c r="B429" s="36" t="s">
        <v>29</v>
      </c>
      <c r="C429" s="36">
        <v>3</v>
      </c>
    </row>
    <row r="430" spans="1:3">
      <c r="A430" s="35"/>
      <c r="B430" s="36" t="s">
        <v>29</v>
      </c>
      <c r="C430" s="36">
        <v>3</v>
      </c>
    </row>
    <row r="431" spans="1:3">
      <c r="A431" s="35"/>
      <c r="B431" s="36" t="s">
        <v>29</v>
      </c>
      <c r="C431" s="36">
        <v>6</v>
      </c>
    </row>
    <row r="432" spans="1:3">
      <c r="A432" s="35"/>
      <c r="B432" s="36" t="s">
        <v>29</v>
      </c>
      <c r="C432" s="36">
        <v>2</v>
      </c>
    </row>
    <row r="433" spans="1:3">
      <c r="A433" s="35"/>
      <c r="B433" s="36" t="s">
        <v>29</v>
      </c>
      <c r="C433" s="36">
        <v>3</v>
      </c>
    </row>
    <row r="434" spans="1:3">
      <c r="A434" s="35"/>
      <c r="B434" s="36" t="s">
        <v>29</v>
      </c>
      <c r="C434" s="36">
        <v>2</v>
      </c>
    </row>
    <row r="435" spans="1:3">
      <c r="A435" s="35"/>
      <c r="B435" s="36" t="s">
        <v>29</v>
      </c>
      <c r="C435" s="36">
        <v>5</v>
      </c>
    </row>
    <row r="436" spans="1:3">
      <c r="A436" s="35"/>
      <c r="B436" s="36" t="s">
        <v>29</v>
      </c>
      <c r="C436" s="36">
        <v>6</v>
      </c>
    </row>
    <row r="437" spans="1:3">
      <c r="A437" s="35"/>
      <c r="B437" s="36" t="s">
        <v>29</v>
      </c>
      <c r="C437" s="36">
        <v>2</v>
      </c>
    </row>
    <row r="438" spans="1:3">
      <c r="A438" s="35"/>
      <c r="B438" s="36" t="s">
        <v>29</v>
      </c>
      <c r="C438" s="36">
        <v>2</v>
      </c>
    </row>
    <row r="439" spans="1:3">
      <c r="A439" s="35"/>
      <c r="B439" s="36" t="s">
        <v>29</v>
      </c>
      <c r="C439" s="36">
        <v>6</v>
      </c>
    </row>
    <row r="440" spans="1:3">
      <c r="A440" s="35"/>
      <c r="B440" s="36" t="s">
        <v>29</v>
      </c>
      <c r="C440" s="36">
        <v>2</v>
      </c>
    </row>
    <row r="441" spans="1:3">
      <c r="A441" s="35"/>
      <c r="B441" s="36" t="s">
        <v>29</v>
      </c>
      <c r="C441" s="36">
        <v>3</v>
      </c>
    </row>
    <row r="442" spans="1:3">
      <c r="A442" s="35"/>
      <c r="B442" s="36" t="s">
        <v>29</v>
      </c>
      <c r="C442" s="36">
        <v>3</v>
      </c>
    </row>
    <row r="443" spans="1:3">
      <c r="A443" s="35"/>
      <c r="B443" s="36" t="s">
        <v>29</v>
      </c>
      <c r="C443" s="36">
        <v>3</v>
      </c>
    </row>
    <row r="444" spans="1:3">
      <c r="A444" s="35"/>
      <c r="B444" s="36" t="s">
        <v>29</v>
      </c>
      <c r="C444" s="36">
        <v>3</v>
      </c>
    </row>
    <row r="445" spans="1:3">
      <c r="A445" s="35"/>
      <c r="B445" s="36" t="s">
        <v>29</v>
      </c>
      <c r="C445" s="36">
        <v>3</v>
      </c>
    </row>
    <row r="446" spans="1:3">
      <c r="A446" s="35"/>
      <c r="B446" s="36" t="s">
        <v>29</v>
      </c>
      <c r="C446" s="36">
        <v>2</v>
      </c>
    </row>
    <row r="447" spans="1:3">
      <c r="A447" s="35"/>
      <c r="B447" s="36" t="s">
        <v>29</v>
      </c>
      <c r="C447" s="36">
        <v>3</v>
      </c>
    </row>
    <row r="448" spans="1:3">
      <c r="A448" s="35"/>
      <c r="B448" s="36" t="s">
        <v>29</v>
      </c>
      <c r="C448" s="36">
        <v>3</v>
      </c>
    </row>
    <row r="449" spans="1:3">
      <c r="A449" s="35"/>
      <c r="B449" s="36" t="s">
        <v>29</v>
      </c>
      <c r="C449" s="36">
        <v>2</v>
      </c>
    </row>
    <row r="450" spans="1:3">
      <c r="A450" s="35"/>
      <c r="B450" s="36" t="s">
        <v>29</v>
      </c>
      <c r="C450" s="36">
        <v>2</v>
      </c>
    </row>
    <row r="451" spans="1:3">
      <c r="A451" s="35"/>
      <c r="B451" s="36" t="s">
        <v>29</v>
      </c>
      <c r="C451" s="36">
        <v>3</v>
      </c>
    </row>
    <row r="452" spans="1:3">
      <c r="A452" s="35"/>
      <c r="B452" s="36" t="s">
        <v>29</v>
      </c>
      <c r="C452" s="36">
        <v>6</v>
      </c>
    </row>
    <row r="453" spans="1:3">
      <c r="A453" s="35"/>
      <c r="B453" s="36" t="s">
        <v>29</v>
      </c>
      <c r="C453" s="36">
        <v>6</v>
      </c>
    </row>
    <row r="454" spans="1:3">
      <c r="A454" s="35"/>
      <c r="B454" s="36" t="s">
        <v>29</v>
      </c>
      <c r="C454" s="36">
        <v>6</v>
      </c>
    </row>
    <row r="455" spans="1:3">
      <c r="A455" s="35"/>
      <c r="B455" s="36" t="s">
        <v>29</v>
      </c>
      <c r="C455" s="36">
        <v>5</v>
      </c>
    </row>
    <row r="456" spans="1:3">
      <c r="A456" s="35"/>
      <c r="B456" s="36" t="s">
        <v>29</v>
      </c>
      <c r="C456" s="36">
        <v>5</v>
      </c>
    </row>
    <row r="457" spans="1:3">
      <c r="A457" s="35"/>
      <c r="B457" s="36" t="s">
        <v>29</v>
      </c>
      <c r="C457" s="36">
        <v>5</v>
      </c>
    </row>
    <row r="458" spans="1:3">
      <c r="A458" s="35"/>
      <c r="B458" s="36" t="s">
        <v>29</v>
      </c>
      <c r="C458" s="36">
        <v>5</v>
      </c>
    </row>
    <row r="459" spans="1:3">
      <c r="A459" s="35"/>
      <c r="B459" s="36" t="s">
        <v>29</v>
      </c>
      <c r="C459" s="36">
        <v>6</v>
      </c>
    </row>
    <row r="460" spans="1:3">
      <c r="A460" s="35"/>
      <c r="B460" s="36" t="s">
        <v>29</v>
      </c>
      <c r="C460" s="36">
        <v>5</v>
      </c>
    </row>
    <row r="461" spans="1:3">
      <c r="A461" s="35"/>
      <c r="B461" s="36" t="s">
        <v>29</v>
      </c>
      <c r="C461" s="36">
        <v>5</v>
      </c>
    </row>
    <row r="462" spans="1:3">
      <c r="A462" s="35"/>
      <c r="B462" s="36" t="s">
        <v>29</v>
      </c>
      <c r="C462" s="36">
        <v>4</v>
      </c>
    </row>
    <row r="463" spans="1:3">
      <c r="A463" s="35"/>
      <c r="B463" s="36" t="s">
        <v>29</v>
      </c>
      <c r="C463" s="36">
        <v>4</v>
      </c>
    </row>
    <row r="464" spans="1:3">
      <c r="A464" s="35"/>
      <c r="B464" s="36" t="s">
        <v>29</v>
      </c>
      <c r="C464" s="36">
        <v>4</v>
      </c>
    </row>
    <row r="465" spans="1:3">
      <c r="A465" s="35"/>
      <c r="B465" s="36" t="s">
        <v>29</v>
      </c>
      <c r="C465" s="36">
        <v>4</v>
      </c>
    </row>
    <row r="466" spans="1:3">
      <c r="A466" s="35"/>
      <c r="B466" s="36" t="s">
        <v>29</v>
      </c>
      <c r="C466" s="36">
        <v>4</v>
      </c>
    </row>
    <row r="467" spans="1:3">
      <c r="A467" s="35"/>
      <c r="B467" s="36" t="s">
        <v>29</v>
      </c>
      <c r="C467" s="36">
        <v>4</v>
      </c>
    </row>
    <row r="468" spans="1:3">
      <c r="A468" s="35"/>
      <c r="B468" s="36" t="s">
        <v>29</v>
      </c>
      <c r="C468" s="36">
        <v>4</v>
      </c>
    </row>
    <row r="469" spans="1:3">
      <c r="A469" s="35"/>
      <c r="B469" s="36" t="s">
        <v>29</v>
      </c>
      <c r="C469" s="39">
        <v>4</v>
      </c>
    </row>
    <row r="470" spans="1:3">
      <c r="A470" s="35"/>
      <c r="B470" s="36" t="s">
        <v>29</v>
      </c>
      <c r="C470" s="36">
        <v>4</v>
      </c>
    </row>
    <row r="471" spans="1:3">
      <c r="A471" s="35"/>
      <c r="B471" s="36" t="s">
        <v>29</v>
      </c>
      <c r="C471" s="36">
        <v>5</v>
      </c>
    </row>
    <row r="472" spans="1:3">
      <c r="A472" s="35"/>
      <c r="B472" s="36" t="s">
        <v>29</v>
      </c>
      <c r="C472" s="36">
        <v>5</v>
      </c>
    </row>
    <row r="473" spans="1:3">
      <c r="A473" s="35"/>
      <c r="B473" s="36" t="s">
        <v>29</v>
      </c>
      <c r="C473" s="36">
        <v>4</v>
      </c>
    </row>
    <row r="474" spans="1:3">
      <c r="A474" s="35"/>
      <c r="B474" s="36" t="s">
        <v>29</v>
      </c>
      <c r="C474" s="36">
        <v>4</v>
      </c>
    </row>
    <row r="475" spans="1:3">
      <c r="A475" s="35"/>
      <c r="B475" s="36" t="s">
        <v>29</v>
      </c>
      <c r="C475" s="36">
        <v>3</v>
      </c>
    </row>
    <row r="476" spans="1:3">
      <c r="A476" s="35"/>
      <c r="B476" s="36" t="s">
        <v>29</v>
      </c>
      <c r="C476" s="36">
        <v>4</v>
      </c>
    </row>
    <row r="477" spans="1:3">
      <c r="A477" s="35"/>
      <c r="B477" s="36" t="s">
        <v>29</v>
      </c>
      <c r="C477" s="36">
        <v>3</v>
      </c>
    </row>
    <row r="478" spans="1:3">
      <c r="A478" s="35"/>
      <c r="B478" s="36" t="s">
        <v>29</v>
      </c>
      <c r="C478" s="36">
        <v>4</v>
      </c>
    </row>
    <row r="479" spans="1:3">
      <c r="A479" s="35"/>
      <c r="B479" s="36" t="s">
        <v>29</v>
      </c>
      <c r="C479" s="36">
        <v>4</v>
      </c>
    </row>
    <row r="480" spans="1:3">
      <c r="A480" s="35"/>
      <c r="B480" s="36" t="s">
        <v>29</v>
      </c>
      <c r="C480" s="36">
        <v>3</v>
      </c>
    </row>
    <row r="481" spans="1:3">
      <c r="A481" s="35"/>
      <c r="B481" s="36" t="s">
        <v>29</v>
      </c>
      <c r="C481" s="36">
        <v>3</v>
      </c>
    </row>
    <row r="482" spans="1:3">
      <c r="A482" s="35"/>
      <c r="B482" s="36" t="s">
        <v>29</v>
      </c>
      <c r="C482" s="36">
        <v>3</v>
      </c>
    </row>
    <row r="483" spans="1:3">
      <c r="A483" s="35"/>
      <c r="B483" s="36" t="s">
        <v>29</v>
      </c>
      <c r="C483" s="36">
        <v>3</v>
      </c>
    </row>
    <row r="484" spans="1:3">
      <c r="A484" s="35"/>
      <c r="B484" s="36" t="s">
        <v>29</v>
      </c>
      <c r="C484" s="36">
        <v>2</v>
      </c>
    </row>
    <row r="485" spans="1:3">
      <c r="A485" s="35"/>
      <c r="B485" s="36" t="s">
        <v>29</v>
      </c>
      <c r="C485" s="36">
        <v>2</v>
      </c>
    </row>
    <row r="486" spans="1:3">
      <c r="A486" s="35"/>
      <c r="B486" s="36" t="s">
        <v>29</v>
      </c>
      <c r="C486" s="36">
        <v>2</v>
      </c>
    </row>
    <row r="487" spans="1:3">
      <c r="A487" s="35"/>
      <c r="B487" s="36" t="s">
        <v>29</v>
      </c>
      <c r="C487" s="36">
        <v>2</v>
      </c>
    </row>
    <row r="488" spans="1:3">
      <c r="A488" s="35"/>
      <c r="B488" s="36" t="s">
        <v>29</v>
      </c>
      <c r="C488" s="36">
        <v>3</v>
      </c>
    </row>
    <row r="489" spans="1:3">
      <c r="A489" s="35"/>
      <c r="B489" s="36" t="s">
        <v>29</v>
      </c>
      <c r="C489" s="39">
        <v>2</v>
      </c>
    </row>
    <row r="490" spans="1:3">
      <c r="A490" s="35"/>
      <c r="B490" s="36" t="s">
        <v>29</v>
      </c>
      <c r="C490" s="36">
        <v>4</v>
      </c>
    </row>
    <row r="491" spans="1:3">
      <c r="A491" s="35"/>
      <c r="B491" s="36" t="s">
        <v>29</v>
      </c>
      <c r="C491" s="36">
        <v>5</v>
      </c>
    </row>
    <row r="492" spans="1:3">
      <c r="A492" s="35"/>
      <c r="B492" s="36" t="s">
        <v>29</v>
      </c>
      <c r="C492" s="36">
        <v>4</v>
      </c>
    </row>
    <row r="493" spans="1:3">
      <c r="A493" s="35"/>
      <c r="B493" s="36" t="s">
        <v>29</v>
      </c>
      <c r="C493" s="36">
        <v>5</v>
      </c>
    </row>
    <row r="494" spans="1:3">
      <c r="A494" s="35"/>
      <c r="B494" s="36" t="s">
        <v>29</v>
      </c>
      <c r="C494" s="36">
        <v>4</v>
      </c>
    </row>
    <row r="495" spans="1:3">
      <c r="A495" s="35"/>
      <c r="B495" s="36" t="s">
        <v>29</v>
      </c>
      <c r="C495" s="36">
        <v>4</v>
      </c>
    </row>
    <row r="496" spans="1:3">
      <c r="A496" s="35"/>
      <c r="B496" s="36" t="s">
        <v>29</v>
      </c>
      <c r="C496" s="36">
        <v>3</v>
      </c>
    </row>
    <row r="497" spans="1:3">
      <c r="A497" s="35"/>
      <c r="B497" s="36" t="s">
        <v>29</v>
      </c>
      <c r="C497" s="36">
        <v>3</v>
      </c>
    </row>
    <row r="498" spans="1:3">
      <c r="A498" s="35"/>
      <c r="B498" s="36" t="s">
        <v>29</v>
      </c>
      <c r="C498" s="36">
        <v>3</v>
      </c>
    </row>
    <row r="499" spans="1:3">
      <c r="A499" s="35"/>
      <c r="B499" s="36" t="s">
        <v>29</v>
      </c>
      <c r="C499" s="36">
        <v>3</v>
      </c>
    </row>
    <row r="500" spans="1:3">
      <c r="A500" s="35"/>
      <c r="B500" s="36" t="s">
        <v>29</v>
      </c>
      <c r="C500" s="36">
        <v>5</v>
      </c>
    </row>
    <row r="501" spans="1:3">
      <c r="A501" s="35"/>
      <c r="B501" s="36" t="s">
        <v>29</v>
      </c>
      <c r="C501" s="36">
        <v>5</v>
      </c>
    </row>
    <row r="502" spans="1:3">
      <c r="A502" s="35"/>
      <c r="B502" s="36" t="s">
        <v>29</v>
      </c>
      <c r="C502" s="36">
        <v>4</v>
      </c>
    </row>
    <row r="503" spans="1:3">
      <c r="A503" s="35"/>
      <c r="B503" s="36" t="s">
        <v>29</v>
      </c>
      <c r="C503" s="36">
        <v>5</v>
      </c>
    </row>
    <row r="504" spans="1:3">
      <c r="A504" s="35"/>
      <c r="B504" s="36" t="s">
        <v>29</v>
      </c>
      <c r="C504" s="36">
        <v>4</v>
      </c>
    </row>
    <row r="505" spans="1:3">
      <c r="A505" s="35"/>
      <c r="B505" s="36" t="s">
        <v>29</v>
      </c>
      <c r="C505" s="36">
        <v>5</v>
      </c>
    </row>
    <row r="506" spans="1:3">
      <c r="A506" s="35"/>
      <c r="B506" s="36" t="s">
        <v>29</v>
      </c>
      <c r="C506" s="36">
        <v>4</v>
      </c>
    </row>
    <row r="507" spans="1:3">
      <c r="A507" s="35"/>
      <c r="B507" s="36" t="s">
        <v>29</v>
      </c>
      <c r="C507" s="36">
        <v>4</v>
      </c>
    </row>
    <row r="508" spans="1:3">
      <c r="A508" s="35"/>
      <c r="B508" s="36" t="s">
        <v>29</v>
      </c>
      <c r="C508" s="36">
        <v>4</v>
      </c>
    </row>
    <row r="509" spans="1:3">
      <c r="A509" s="35"/>
      <c r="B509" s="36" t="s">
        <v>29</v>
      </c>
      <c r="C509" s="36">
        <v>4</v>
      </c>
    </row>
    <row r="510" spans="1:3">
      <c r="A510" s="35"/>
      <c r="B510" s="36" t="s">
        <v>29</v>
      </c>
      <c r="C510" s="36">
        <v>5</v>
      </c>
    </row>
    <row r="511" spans="1:3">
      <c r="A511" s="35"/>
      <c r="B511" s="36" t="s">
        <v>29</v>
      </c>
      <c r="C511" s="36">
        <v>4</v>
      </c>
    </row>
    <row r="512" spans="1:3">
      <c r="A512" s="35"/>
      <c r="B512" s="36" t="s">
        <v>29</v>
      </c>
      <c r="C512" s="36">
        <v>3</v>
      </c>
    </row>
    <row r="513" spans="1:3">
      <c r="A513" s="35"/>
      <c r="B513" s="36" t="s">
        <v>29</v>
      </c>
      <c r="C513" s="36">
        <v>4</v>
      </c>
    </row>
    <row r="514" spans="1:3">
      <c r="A514" s="35"/>
      <c r="B514" s="36" t="s">
        <v>29</v>
      </c>
      <c r="C514" s="36">
        <v>4</v>
      </c>
    </row>
    <row r="515" spans="1:3">
      <c r="A515" s="35"/>
      <c r="B515" s="36" t="s">
        <v>29</v>
      </c>
      <c r="C515" s="36">
        <v>2</v>
      </c>
    </row>
    <row r="516" spans="1:3">
      <c r="A516" s="35"/>
      <c r="B516" s="36" t="s">
        <v>29</v>
      </c>
      <c r="C516" s="36">
        <v>4</v>
      </c>
    </row>
    <row r="517" spans="1:3">
      <c r="A517" s="35"/>
      <c r="B517" s="36" t="s">
        <v>29</v>
      </c>
      <c r="C517" s="36">
        <v>3</v>
      </c>
    </row>
    <row r="518" spans="1:3">
      <c r="A518" s="35"/>
      <c r="B518" s="36" t="s">
        <v>29</v>
      </c>
      <c r="C518" s="36">
        <v>3</v>
      </c>
    </row>
    <row r="519" spans="1:3">
      <c r="A519" s="35"/>
      <c r="B519" s="36" t="s">
        <v>29</v>
      </c>
      <c r="C519" s="36">
        <v>3</v>
      </c>
    </row>
    <row r="520" spans="1:3">
      <c r="A520" s="35"/>
      <c r="B520" s="36" t="s">
        <v>29</v>
      </c>
      <c r="C520" s="36">
        <v>4</v>
      </c>
    </row>
    <row r="521" spans="1:3">
      <c r="A521" s="35"/>
      <c r="B521" s="36" t="s">
        <v>29</v>
      </c>
      <c r="C521" s="36">
        <v>6</v>
      </c>
    </row>
    <row r="522" spans="1:3">
      <c r="A522" s="35"/>
      <c r="B522" s="36" t="s">
        <v>29</v>
      </c>
      <c r="C522" s="36">
        <v>5</v>
      </c>
    </row>
    <row r="523" spans="1:3">
      <c r="A523" s="35"/>
      <c r="B523" s="36" t="s">
        <v>29</v>
      </c>
      <c r="C523" s="36">
        <v>4</v>
      </c>
    </row>
    <row r="524" spans="1:3">
      <c r="A524" s="35"/>
      <c r="B524" s="36" t="s">
        <v>29</v>
      </c>
      <c r="C524" s="36">
        <v>4</v>
      </c>
    </row>
    <row r="525" spans="1:3">
      <c r="A525" s="35"/>
      <c r="B525" s="36" t="s">
        <v>29</v>
      </c>
      <c r="C525" s="36">
        <v>3</v>
      </c>
    </row>
    <row r="526" spans="1:3">
      <c r="A526" s="35"/>
      <c r="B526" s="36" t="s">
        <v>29</v>
      </c>
      <c r="C526" s="36">
        <v>1</v>
      </c>
    </row>
    <row r="527" spans="1:3">
      <c r="A527" s="35"/>
      <c r="B527" s="36" t="s">
        <v>29</v>
      </c>
      <c r="C527" s="36">
        <v>2</v>
      </c>
    </row>
    <row r="528" spans="1:3">
      <c r="A528" s="35"/>
      <c r="B528" s="36" t="s">
        <v>29</v>
      </c>
      <c r="C528" s="36">
        <v>2</v>
      </c>
    </row>
    <row r="529" spans="1:3">
      <c r="A529" s="35"/>
      <c r="B529" s="36" t="s">
        <v>29</v>
      </c>
      <c r="C529" s="36">
        <v>2</v>
      </c>
    </row>
    <row r="530" spans="1:3">
      <c r="A530" s="35"/>
      <c r="B530" s="36" t="s">
        <v>29</v>
      </c>
      <c r="C530" s="36">
        <v>1</v>
      </c>
    </row>
    <row r="531" spans="1:3">
      <c r="A531" s="35"/>
      <c r="B531" s="36" t="s">
        <v>29</v>
      </c>
      <c r="C531" s="36">
        <v>2</v>
      </c>
    </row>
    <row r="532" spans="1:3">
      <c r="A532" s="35"/>
      <c r="B532" s="36" t="s">
        <v>29</v>
      </c>
      <c r="C532" s="36">
        <v>2</v>
      </c>
    </row>
    <row r="533" spans="1:3">
      <c r="A533" s="35"/>
      <c r="B533" s="36" t="s">
        <v>29</v>
      </c>
      <c r="C533" s="36">
        <v>2</v>
      </c>
    </row>
    <row r="534" spans="1:3">
      <c r="A534" s="35"/>
      <c r="B534" s="36" t="s">
        <v>29</v>
      </c>
      <c r="C534" s="36">
        <v>2</v>
      </c>
    </row>
    <row r="535" spans="1:3">
      <c r="A535" s="35"/>
      <c r="B535" s="36" t="s">
        <v>29</v>
      </c>
      <c r="C535" s="36">
        <v>3</v>
      </c>
    </row>
    <row r="536" spans="1:3">
      <c r="A536" s="35"/>
      <c r="B536" s="36" t="s">
        <v>29</v>
      </c>
      <c r="C536" s="36">
        <v>2</v>
      </c>
    </row>
    <row r="537" spans="1:3">
      <c r="A537" s="35"/>
      <c r="B537" s="36" t="s">
        <v>29</v>
      </c>
      <c r="C537" s="36">
        <v>2</v>
      </c>
    </row>
    <row r="538" spans="1:3">
      <c r="A538" s="35"/>
      <c r="B538" s="36" t="s">
        <v>29</v>
      </c>
      <c r="C538" s="36">
        <v>3</v>
      </c>
    </row>
    <row r="539" spans="1:3">
      <c r="A539" s="35"/>
      <c r="B539" s="36" t="s">
        <v>29</v>
      </c>
      <c r="C539" s="36">
        <v>10</v>
      </c>
    </row>
    <row r="540" spans="1:3">
      <c r="A540" s="35"/>
      <c r="B540" s="36" t="s">
        <v>29</v>
      </c>
      <c r="C540" s="36">
        <v>20</v>
      </c>
    </row>
    <row r="541" spans="1:3">
      <c r="A541" s="35"/>
      <c r="B541" s="36" t="s">
        <v>29</v>
      </c>
      <c r="C541" s="36">
        <v>9</v>
      </c>
    </row>
    <row r="542" spans="1:3">
      <c r="A542" s="35"/>
      <c r="B542" s="36" t="s">
        <v>29</v>
      </c>
      <c r="C542" s="36">
        <v>20</v>
      </c>
    </row>
    <row r="543" spans="1:3">
      <c r="A543" s="35"/>
      <c r="B543" s="36" t="s">
        <v>29</v>
      </c>
      <c r="C543" s="36">
        <v>10</v>
      </c>
    </row>
    <row r="544" spans="1:3">
      <c r="A544" s="35"/>
      <c r="B544" s="36" t="s">
        <v>29</v>
      </c>
      <c r="C544" s="36">
        <v>10</v>
      </c>
    </row>
    <row r="545" spans="1:3">
      <c r="A545" s="35"/>
      <c r="B545" s="36" t="s">
        <v>29</v>
      </c>
      <c r="C545" s="36">
        <v>10</v>
      </c>
    </row>
    <row r="546" spans="1:3">
      <c r="A546" s="35"/>
      <c r="B546" s="36" t="s">
        <v>29</v>
      </c>
      <c r="C546" s="36">
        <v>9</v>
      </c>
    </row>
    <row r="547" spans="1:3">
      <c r="A547" s="35"/>
      <c r="B547" s="36" t="s">
        <v>29</v>
      </c>
      <c r="C547" s="36">
        <v>9</v>
      </c>
    </row>
    <row r="548" spans="1:3">
      <c r="A548" s="35"/>
      <c r="B548" s="36" t="s">
        <v>29</v>
      </c>
      <c r="C548" s="36">
        <v>9</v>
      </c>
    </row>
    <row r="549" spans="1:3">
      <c r="A549" s="35"/>
      <c r="B549" s="36" t="s">
        <v>29</v>
      </c>
      <c r="C549" s="36">
        <v>9</v>
      </c>
    </row>
    <row r="550" spans="1:3">
      <c r="A550" s="35"/>
      <c r="B550" s="36" t="s">
        <v>29</v>
      </c>
      <c r="C550" s="36">
        <v>10</v>
      </c>
    </row>
    <row r="551" spans="1:3">
      <c r="A551" s="35"/>
      <c r="B551" s="36" t="s">
        <v>29</v>
      </c>
      <c r="C551" s="36">
        <v>9</v>
      </c>
    </row>
    <row r="552" spans="1:3">
      <c r="A552" s="35"/>
      <c r="B552" s="36" t="s">
        <v>29</v>
      </c>
      <c r="C552" s="36">
        <v>9</v>
      </c>
    </row>
    <row r="553" spans="1:3">
      <c r="A553" s="35"/>
      <c r="B553" s="36" t="s">
        <v>29</v>
      </c>
      <c r="C553" s="36">
        <v>9</v>
      </c>
    </row>
    <row r="554" spans="1:3">
      <c r="A554" s="35"/>
      <c r="B554" s="36" t="s">
        <v>29</v>
      </c>
      <c r="C554" s="36">
        <v>9</v>
      </c>
    </row>
    <row r="555" spans="1:3">
      <c r="A555" s="35"/>
      <c r="B555" s="36" t="s">
        <v>29</v>
      </c>
      <c r="C555" s="36">
        <v>11</v>
      </c>
    </row>
    <row r="556" spans="1:3">
      <c r="A556" s="35"/>
      <c r="B556" s="36" t="s">
        <v>29</v>
      </c>
      <c r="C556" s="36">
        <v>5</v>
      </c>
    </row>
    <row r="557" spans="1:3">
      <c r="A557" s="35"/>
      <c r="B557" s="36" t="s">
        <v>29</v>
      </c>
      <c r="C557" s="36">
        <v>5</v>
      </c>
    </row>
    <row r="558" spans="1:3">
      <c r="A558" s="35"/>
      <c r="B558" s="36" t="s">
        <v>29</v>
      </c>
      <c r="C558" s="36">
        <v>28</v>
      </c>
    </row>
    <row r="559" spans="1:3">
      <c r="A559" s="35"/>
      <c r="B559" s="36" t="s">
        <v>29</v>
      </c>
      <c r="C559" s="36">
        <v>30</v>
      </c>
    </row>
    <row r="560" spans="1:3">
      <c r="A560" s="35"/>
      <c r="B560" s="36" t="s">
        <v>29</v>
      </c>
      <c r="C560" s="36">
        <v>28</v>
      </c>
    </row>
    <row r="561" spans="1:3">
      <c r="A561" s="35"/>
      <c r="B561" s="36" t="s">
        <v>29</v>
      </c>
      <c r="C561" s="36">
        <v>26</v>
      </c>
    </row>
    <row r="562" spans="1:3">
      <c r="A562" s="35"/>
      <c r="B562" s="36" t="s">
        <v>29</v>
      </c>
      <c r="C562" s="36">
        <v>21</v>
      </c>
    </row>
    <row r="563" spans="1:3">
      <c r="A563" s="35"/>
      <c r="B563" s="36" t="s">
        <v>29</v>
      </c>
      <c r="C563" s="36">
        <v>21</v>
      </c>
    </row>
    <row r="564" spans="1:3">
      <c r="A564" s="35"/>
      <c r="B564" s="36" t="s">
        <v>29</v>
      </c>
      <c r="C564" s="36">
        <v>14</v>
      </c>
    </row>
    <row r="565" spans="1:3">
      <c r="A565" s="35"/>
      <c r="B565" s="36" t="s">
        <v>29</v>
      </c>
      <c r="C565" s="36">
        <v>15</v>
      </c>
    </row>
    <row r="566" spans="1:3">
      <c r="A566" s="35"/>
      <c r="B566" s="36" t="s">
        <v>29</v>
      </c>
      <c r="C566" s="36">
        <v>25</v>
      </c>
    </row>
    <row r="567" spans="1:3">
      <c r="A567" s="35"/>
      <c r="B567" s="36" t="s">
        <v>29</v>
      </c>
      <c r="C567" s="36">
        <v>23</v>
      </c>
    </row>
    <row r="568" spans="1:3">
      <c r="A568" s="35"/>
      <c r="B568" s="36" t="s">
        <v>29</v>
      </c>
      <c r="C568" s="36">
        <v>10</v>
      </c>
    </row>
    <row r="569" spans="1:3">
      <c r="A569" s="35"/>
      <c r="B569" s="36" t="s">
        <v>29</v>
      </c>
      <c r="C569" s="36">
        <v>9</v>
      </c>
    </row>
    <row r="570" spans="1:3">
      <c r="A570" s="35"/>
      <c r="B570" s="36" t="s">
        <v>29</v>
      </c>
      <c r="C570" s="36">
        <v>10</v>
      </c>
    </row>
    <row r="571" spans="1:3">
      <c r="A571" s="35"/>
      <c r="B571" s="36" t="s">
        <v>29</v>
      </c>
      <c r="C571" s="36">
        <v>17</v>
      </c>
    </row>
    <row r="572" spans="1:3">
      <c r="A572" s="35"/>
      <c r="B572" s="36" t="s">
        <v>29</v>
      </c>
      <c r="C572" s="36">
        <v>14</v>
      </c>
    </row>
    <row r="573" spans="1:3">
      <c r="A573" s="35"/>
      <c r="B573" s="36" t="s">
        <v>29</v>
      </c>
      <c r="C573" s="36">
        <v>12</v>
      </c>
    </row>
    <row r="574" spans="1:3">
      <c r="A574" s="35"/>
      <c r="B574" s="36" t="s">
        <v>29</v>
      </c>
      <c r="C574" s="36">
        <v>6</v>
      </c>
    </row>
    <row r="575" spans="1:3">
      <c r="A575" s="35"/>
      <c r="B575" s="36" t="s">
        <v>29</v>
      </c>
      <c r="C575" s="36">
        <v>2</v>
      </c>
    </row>
    <row r="576" spans="1:3">
      <c r="A576" s="35"/>
      <c r="B576" s="36" t="s">
        <v>29</v>
      </c>
      <c r="C576" s="36">
        <v>2</v>
      </c>
    </row>
    <row r="577" spans="1:3">
      <c r="A577" s="35"/>
      <c r="B577" s="36" t="s">
        <v>29</v>
      </c>
      <c r="C577" s="36">
        <v>4</v>
      </c>
    </row>
    <row r="578" spans="1:3">
      <c r="A578" s="35"/>
      <c r="B578" s="36" t="s">
        <v>29</v>
      </c>
      <c r="C578" s="36">
        <v>2</v>
      </c>
    </row>
    <row r="579" spans="1:3">
      <c r="A579" s="35"/>
      <c r="B579" s="36" t="s">
        <v>29</v>
      </c>
      <c r="C579" s="36">
        <v>2</v>
      </c>
    </row>
    <row r="580" spans="1:3">
      <c r="A580" s="35"/>
      <c r="B580" s="36" t="s">
        <v>29</v>
      </c>
      <c r="C580" s="36">
        <v>1</v>
      </c>
    </row>
    <row r="581" spans="1:3">
      <c r="A581" s="35"/>
      <c r="B581" s="36" t="s">
        <v>29</v>
      </c>
      <c r="C581" s="36">
        <v>2</v>
      </c>
    </row>
    <row r="582" spans="1:3">
      <c r="A582" s="35"/>
      <c r="B582" s="36" t="s">
        <v>29</v>
      </c>
      <c r="C582" s="36">
        <v>4</v>
      </c>
    </row>
    <row r="583" spans="1:3">
      <c r="A583" s="35"/>
      <c r="B583" s="36" t="s">
        <v>29</v>
      </c>
      <c r="C583" s="36">
        <v>2</v>
      </c>
    </row>
    <row r="584" spans="1:3">
      <c r="A584" s="35"/>
      <c r="B584" s="36" t="s">
        <v>29</v>
      </c>
      <c r="C584" s="36">
        <v>3</v>
      </c>
    </row>
    <row r="585" spans="1:3">
      <c r="A585" s="35"/>
      <c r="B585" s="36" t="s">
        <v>29</v>
      </c>
      <c r="C585" s="36">
        <v>2</v>
      </c>
    </row>
    <row r="586" spans="1:3">
      <c r="A586" s="35"/>
      <c r="B586" s="36" t="s">
        <v>29</v>
      </c>
      <c r="C586" s="36">
        <v>3</v>
      </c>
    </row>
    <row r="587" spans="1:3">
      <c r="A587" s="35"/>
      <c r="B587" s="36" t="s">
        <v>29</v>
      </c>
      <c r="C587" s="36">
        <v>2</v>
      </c>
    </row>
    <row r="588" spans="1:3">
      <c r="A588" s="35"/>
      <c r="B588" s="36" t="s">
        <v>29</v>
      </c>
      <c r="C588" s="36">
        <v>2</v>
      </c>
    </row>
    <row r="589" spans="1:3">
      <c r="A589" s="35"/>
      <c r="B589" s="36" t="s">
        <v>29</v>
      </c>
      <c r="C589" s="36">
        <v>2</v>
      </c>
    </row>
    <row r="590" spans="1:3">
      <c r="A590" s="35"/>
      <c r="B590" s="36" t="s">
        <v>29</v>
      </c>
      <c r="C590" s="36">
        <v>2</v>
      </c>
    </row>
    <row r="591" spans="1:3">
      <c r="A591" s="35"/>
      <c r="B591" s="36" t="s">
        <v>29</v>
      </c>
      <c r="C591" s="36">
        <v>2</v>
      </c>
    </row>
    <row r="592" spans="1:3">
      <c r="A592" s="35"/>
      <c r="B592" s="36" t="s">
        <v>29</v>
      </c>
      <c r="C592" s="36">
        <v>2</v>
      </c>
    </row>
    <row r="593" spans="1:3">
      <c r="A593" s="35"/>
      <c r="B593" s="36" t="s">
        <v>29</v>
      </c>
      <c r="C593" s="36">
        <v>3</v>
      </c>
    </row>
    <row r="594" spans="1:3">
      <c r="A594" s="35"/>
      <c r="B594" s="36" t="s">
        <v>29</v>
      </c>
      <c r="C594" s="36">
        <v>3</v>
      </c>
    </row>
    <row r="595" spans="1:3">
      <c r="A595" s="35"/>
      <c r="B595" s="36" t="s">
        <v>29</v>
      </c>
      <c r="C595" s="36">
        <v>3</v>
      </c>
    </row>
    <row r="596" spans="1:3">
      <c r="A596" s="35"/>
      <c r="B596" s="36" t="s">
        <v>29</v>
      </c>
      <c r="C596" s="36">
        <v>2</v>
      </c>
    </row>
    <row r="597" spans="1:3">
      <c r="A597" s="35"/>
      <c r="B597" s="36" t="s">
        <v>29</v>
      </c>
      <c r="C597" s="36">
        <v>2</v>
      </c>
    </row>
    <row r="598" spans="1:3">
      <c r="A598" s="35"/>
      <c r="B598" s="36" t="s">
        <v>29</v>
      </c>
      <c r="C598" s="36">
        <v>3</v>
      </c>
    </row>
    <row r="599" spans="1:3">
      <c r="A599" s="35"/>
      <c r="B599" s="36" t="s">
        <v>29</v>
      </c>
      <c r="C599" s="36">
        <v>3</v>
      </c>
    </row>
    <row r="600" spans="1:3">
      <c r="A600" s="35"/>
      <c r="B600" s="36" t="s">
        <v>29</v>
      </c>
      <c r="C600" s="36">
        <v>2</v>
      </c>
    </row>
    <row r="601" spans="1:3">
      <c r="A601" s="35"/>
      <c r="B601" s="36" t="s">
        <v>29</v>
      </c>
      <c r="C601" s="36">
        <v>4</v>
      </c>
    </row>
    <row r="602" spans="1:3">
      <c r="A602" s="35"/>
      <c r="B602" s="36" t="s">
        <v>29</v>
      </c>
      <c r="C602" s="36">
        <v>4</v>
      </c>
    </row>
    <row r="603" spans="1:3">
      <c r="A603" s="35"/>
      <c r="B603" s="36" t="s">
        <v>29</v>
      </c>
      <c r="C603" s="36">
        <v>3</v>
      </c>
    </row>
    <row r="604" spans="1:3">
      <c r="A604" s="35"/>
      <c r="B604" s="36" t="s">
        <v>29</v>
      </c>
      <c r="C604" s="36">
        <v>1</v>
      </c>
    </row>
    <row r="605" spans="1:3">
      <c r="A605" s="35"/>
      <c r="B605" s="36" t="s">
        <v>29</v>
      </c>
      <c r="C605" s="36">
        <v>2</v>
      </c>
    </row>
    <row r="606" spans="1:3">
      <c r="A606" s="35"/>
      <c r="B606" s="36" t="s">
        <v>29</v>
      </c>
      <c r="C606" s="36">
        <v>2</v>
      </c>
    </row>
    <row r="607" spans="1:3">
      <c r="A607" s="35"/>
      <c r="B607" s="36" t="s">
        <v>29</v>
      </c>
      <c r="C607" s="36">
        <v>2</v>
      </c>
    </row>
    <row r="608" spans="1:3">
      <c r="A608" s="35"/>
      <c r="B608" s="36" t="s">
        <v>29</v>
      </c>
      <c r="C608" s="36">
        <v>4</v>
      </c>
    </row>
    <row r="609" spans="1:3">
      <c r="A609" s="35"/>
      <c r="B609" s="36" t="s">
        <v>29</v>
      </c>
      <c r="C609" s="36">
        <v>2</v>
      </c>
    </row>
    <row r="610" spans="1:3">
      <c r="A610" s="35"/>
      <c r="B610" s="36" t="s">
        <v>29</v>
      </c>
      <c r="C610" s="36">
        <v>5</v>
      </c>
    </row>
    <row r="611" spans="1:3">
      <c r="A611" s="35"/>
      <c r="B611" s="36" t="s">
        <v>29</v>
      </c>
      <c r="C611" s="36">
        <v>4</v>
      </c>
    </row>
    <row r="612" spans="1:3">
      <c r="A612" s="35"/>
      <c r="B612" s="36" t="s">
        <v>29</v>
      </c>
      <c r="C612" s="36">
        <v>2</v>
      </c>
    </row>
    <row r="613" spans="1:3">
      <c r="A613" s="35"/>
      <c r="B613" s="36" t="s">
        <v>29</v>
      </c>
      <c r="C613" s="36">
        <v>2</v>
      </c>
    </row>
    <row r="614" spans="1:3">
      <c r="A614" s="35"/>
      <c r="B614" s="36" t="s">
        <v>29</v>
      </c>
      <c r="C614" s="36">
        <v>4</v>
      </c>
    </row>
    <row r="615" spans="1:3">
      <c r="A615" s="35"/>
      <c r="B615" s="36" t="s">
        <v>29</v>
      </c>
      <c r="C615" s="36">
        <v>3</v>
      </c>
    </row>
    <row r="616" spans="1:3">
      <c r="A616" s="35"/>
      <c r="B616" s="36" t="s">
        <v>29</v>
      </c>
      <c r="C616" s="36">
        <v>2</v>
      </c>
    </row>
    <row r="617" spans="1:3">
      <c r="A617" s="35"/>
      <c r="B617" s="36" t="s">
        <v>29</v>
      </c>
      <c r="C617" s="36">
        <v>4</v>
      </c>
    </row>
    <row r="618" spans="1:3">
      <c r="A618" s="35"/>
      <c r="B618" s="36" t="s">
        <v>29</v>
      </c>
      <c r="C618" s="36">
        <v>2</v>
      </c>
    </row>
    <row r="619" spans="1:3">
      <c r="A619" s="35"/>
      <c r="B619" s="36" t="s">
        <v>29</v>
      </c>
      <c r="C619" s="36">
        <v>3</v>
      </c>
    </row>
    <row r="620" spans="1:3">
      <c r="A620" s="35"/>
      <c r="B620" s="36" t="s">
        <v>29</v>
      </c>
      <c r="C620" s="36">
        <v>4</v>
      </c>
    </row>
    <row r="621" spans="1:3">
      <c r="A621" s="35"/>
      <c r="B621" s="36" t="s">
        <v>29</v>
      </c>
      <c r="C621" s="36">
        <v>5</v>
      </c>
    </row>
    <row r="622" spans="1:3">
      <c r="A622" s="35"/>
      <c r="B622" s="36" t="s">
        <v>29</v>
      </c>
      <c r="C622" s="36">
        <v>3</v>
      </c>
    </row>
    <row r="623" spans="1:3">
      <c r="A623" s="35"/>
      <c r="B623" s="36" t="s">
        <v>29</v>
      </c>
      <c r="C623" s="36">
        <v>5</v>
      </c>
    </row>
    <row r="624" spans="1:3">
      <c r="A624" s="35"/>
      <c r="B624" s="36" t="s">
        <v>29</v>
      </c>
      <c r="C624" s="36">
        <v>1</v>
      </c>
    </row>
    <row r="625" spans="1:3">
      <c r="A625" s="35"/>
      <c r="B625" s="36" t="s">
        <v>29</v>
      </c>
      <c r="C625" s="36">
        <v>3</v>
      </c>
    </row>
    <row r="626" spans="1:3">
      <c r="A626" s="35"/>
      <c r="B626" s="36" t="s">
        <v>29</v>
      </c>
      <c r="C626" s="36">
        <v>1</v>
      </c>
    </row>
    <row r="627" spans="1:3">
      <c r="A627" s="35"/>
      <c r="B627" s="36" t="s">
        <v>29</v>
      </c>
      <c r="C627" s="36">
        <v>2</v>
      </c>
    </row>
    <row r="628" spans="1:3">
      <c r="A628" s="35"/>
      <c r="B628" s="36" t="s">
        <v>29</v>
      </c>
      <c r="C628" s="36">
        <v>4</v>
      </c>
    </row>
    <row r="629" spans="1:3">
      <c r="A629" s="35"/>
      <c r="B629" s="36" t="s">
        <v>29</v>
      </c>
      <c r="C629" s="36">
        <v>4</v>
      </c>
    </row>
    <row r="630" spans="1:3">
      <c r="A630" s="35"/>
      <c r="B630" s="36" t="s">
        <v>29</v>
      </c>
      <c r="C630" s="36">
        <v>3</v>
      </c>
    </row>
    <row r="631" spans="1:3">
      <c r="A631" s="35"/>
      <c r="B631" s="36" t="s">
        <v>29</v>
      </c>
      <c r="C631" s="36">
        <v>4</v>
      </c>
    </row>
    <row r="632" spans="1:3">
      <c r="A632" s="35"/>
      <c r="B632" s="36" t="s">
        <v>29</v>
      </c>
      <c r="C632" s="36">
        <v>4</v>
      </c>
    </row>
    <row r="633" spans="1:3">
      <c r="A633" s="35"/>
      <c r="B633" s="36" t="s">
        <v>29</v>
      </c>
      <c r="C633" s="36">
        <v>1</v>
      </c>
    </row>
    <row r="634" spans="1:3">
      <c r="A634" s="35"/>
      <c r="B634" s="36" t="s">
        <v>29</v>
      </c>
      <c r="C634" s="36">
        <v>2</v>
      </c>
    </row>
    <row r="635" spans="1:3">
      <c r="A635" s="35"/>
      <c r="B635" s="36" t="s">
        <v>29</v>
      </c>
      <c r="C635" s="36">
        <v>2</v>
      </c>
    </row>
    <row r="636" spans="1:3">
      <c r="A636" s="35"/>
      <c r="B636" s="36" t="s">
        <v>29</v>
      </c>
      <c r="C636" s="36">
        <v>3</v>
      </c>
    </row>
    <row r="637" spans="1:3">
      <c r="A637" s="35"/>
      <c r="B637" s="36" t="s">
        <v>29</v>
      </c>
      <c r="C637" s="36">
        <v>3</v>
      </c>
    </row>
    <row r="638" spans="1:5">
      <c r="A638" s="35"/>
      <c r="B638" s="36" t="s">
        <v>29</v>
      </c>
      <c r="C638" s="36">
        <v>4</v>
      </c>
      <c r="D638" s="44"/>
      <c r="E638" s="44"/>
    </row>
    <row r="639" spans="1:5">
      <c r="A639" s="35"/>
      <c r="B639" s="36" t="s">
        <v>29</v>
      </c>
      <c r="C639" s="36">
        <v>4</v>
      </c>
      <c r="D639" s="44"/>
      <c r="E639" s="44"/>
    </row>
    <row r="640" spans="1:5">
      <c r="A640" s="35"/>
      <c r="B640" s="36" t="s">
        <v>29</v>
      </c>
      <c r="C640" s="36">
        <v>6</v>
      </c>
      <c r="D640" s="44"/>
      <c r="E640" s="44"/>
    </row>
    <row r="641" spans="1:5">
      <c r="A641" s="35"/>
      <c r="B641" s="36" t="s">
        <v>29</v>
      </c>
      <c r="C641" s="36">
        <v>6</v>
      </c>
      <c r="D641" s="44"/>
      <c r="E641" s="44"/>
    </row>
    <row r="642" spans="1:5">
      <c r="A642" s="35"/>
      <c r="B642" s="36" t="s">
        <v>29</v>
      </c>
      <c r="C642" s="36">
        <v>1</v>
      </c>
      <c r="D642" s="44"/>
      <c r="E642" s="44"/>
    </row>
    <row r="643" spans="1:5">
      <c r="A643" s="35"/>
      <c r="B643" s="36" t="s">
        <v>29</v>
      </c>
      <c r="C643" s="36">
        <v>1</v>
      </c>
      <c r="D643" s="44"/>
      <c r="E643" s="44"/>
    </row>
    <row r="644" spans="1:5">
      <c r="A644" s="35"/>
      <c r="B644" s="36" t="s">
        <v>29</v>
      </c>
      <c r="C644" s="36">
        <v>5</v>
      </c>
      <c r="D644" s="44"/>
      <c r="E644" s="44"/>
    </row>
    <row r="645" spans="1:5">
      <c r="A645" s="35"/>
      <c r="B645" s="36" t="s">
        <v>29</v>
      </c>
      <c r="C645" s="36">
        <v>6</v>
      </c>
      <c r="D645" s="44"/>
      <c r="E645" s="44"/>
    </row>
    <row r="646" spans="1:5">
      <c r="A646" s="35"/>
      <c r="B646" s="36" t="s">
        <v>29</v>
      </c>
      <c r="C646" s="36">
        <v>3</v>
      </c>
      <c r="D646" s="44"/>
      <c r="E646" s="44"/>
    </row>
    <row r="647" spans="1:5">
      <c r="A647" s="35"/>
      <c r="B647" s="36" t="s">
        <v>29</v>
      </c>
      <c r="C647" s="36">
        <v>2</v>
      </c>
      <c r="D647" s="44"/>
      <c r="E647" s="44"/>
    </row>
    <row r="648" spans="1:5">
      <c r="A648" s="35"/>
      <c r="B648" s="36" t="s">
        <v>29</v>
      </c>
      <c r="C648" s="36">
        <v>3</v>
      </c>
      <c r="D648" s="44"/>
      <c r="E648" s="44"/>
    </row>
    <row r="649" spans="1:5">
      <c r="A649" s="35"/>
      <c r="B649" s="36" t="s">
        <v>29</v>
      </c>
      <c r="C649" s="36">
        <v>2</v>
      </c>
      <c r="D649" s="44"/>
      <c r="E649" s="44"/>
    </row>
    <row r="650" spans="1:5">
      <c r="A650" s="35"/>
      <c r="B650" s="36" t="s">
        <v>29</v>
      </c>
      <c r="C650" s="36">
        <v>2</v>
      </c>
      <c r="D650" s="44"/>
      <c r="E650" s="44"/>
    </row>
    <row r="651" spans="1:5">
      <c r="A651" s="35"/>
      <c r="B651" s="36" t="s">
        <v>29</v>
      </c>
      <c r="C651" s="36">
        <v>5</v>
      </c>
      <c r="D651" s="44"/>
      <c r="E651" s="44"/>
    </row>
    <row r="652" spans="1:5">
      <c r="A652" s="35"/>
      <c r="B652" s="36" t="s">
        <v>29</v>
      </c>
      <c r="C652" s="36">
        <v>5</v>
      </c>
      <c r="D652" s="44"/>
      <c r="E652" s="44"/>
    </row>
    <row r="653" spans="1:5">
      <c r="A653" s="35"/>
      <c r="B653" s="39" t="s">
        <v>22</v>
      </c>
      <c r="C653" s="36">
        <v>2</v>
      </c>
      <c r="D653" s="44"/>
      <c r="E653" s="44"/>
    </row>
    <row r="654" spans="1:5">
      <c r="A654" s="35"/>
      <c r="B654" s="39" t="s">
        <v>22</v>
      </c>
      <c r="C654" s="36">
        <v>2</v>
      </c>
      <c r="D654" s="44"/>
      <c r="E654" s="44"/>
    </row>
    <row r="655" spans="1:5">
      <c r="A655" s="35"/>
      <c r="B655" s="39" t="s">
        <v>22</v>
      </c>
      <c r="C655" s="36">
        <v>2</v>
      </c>
      <c r="D655" s="44"/>
      <c r="E655" s="44"/>
    </row>
    <row r="656" spans="1:5">
      <c r="A656" s="35"/>
      <c r="B656" s="39" t="s">
        <v>22</v>
      </c>
      <c r="C656" s="36">
        <v>2</v>
      </c>
      <c r="D656" s="44"/>
      <c r="E656" s="44"/>
    </row>
    <row r="657" spans="1:5">
      <c r="A657" s="35"/>
      <c r="B657" s="39" t="s">
        <v>22</v>
      </c>
      <c r="C657" s="36">
        <v>3</v>
      </c>
      <c r="D657" s="44"/>
      <c r="E657" s="44"/>
    </row>
    <row r="658" spans="1:5">
      <c r="A658" s="35"/>
      <c r="B658" s="39" t="s">
        <v>22</v>
      </c>
      <c r="C658" s="36">
        <v>3</v>
      </c>
      <c r="D658" s="44"/>
      <c r="E658" s="44"/>
    </row>
    <row r="659" spans="1:5">
      <c r="A659" s="35"/>
      <c r="B659" s="39" t="s">
        <v>22</v>
      </c>
      <c r="C659" s="36">
        <v>3</v>
      </c>
      <c r="D659" s="44"/>
      <c r="E659" s="44"/>
    </row>
    <row r="660" spans="1:5">
      <c r="A660" s="35"/>
      <c r="B660" s="39" t="s">
        <v>22</v>
      </c>
      <c r="C660" s="36">
        <v>3</v>
      </c>
      <c r="D660" s="44"/>
      <c r="E660" s="44"/>
    </row>
    <row r="661" spans="1:5">
      <c r="A661" s="35"/>
      <c r="B661" s="39" t="s">
        <v>22</v>
      </c>
      <c r="C661" s="36">
        <v>3</v>
      </c>
      <c r="D661" s="44"/>
      <c r="E661" s="44"/>
    </row>
    <row r="662" spans="1:5">
      <c r="A662" s="35"/>
      <c r="B662" s="39" t="s">
        <v>22</v>
      </c>
      <c r="C662" s="36">
        <v>3</v>
      </c>
      <c r="D662" s="44"/>
      <c r="E662" s="44"/>
    </row>
    <row r="663" spans="1:5">
      <c r="A663" s="35"/>
      <c r="B663" s="39" t="s">
        <v>22</v>
      </c>
      <c r="C663" s="36">
        <v>3</v>
      </c>
      <c r="D663" s="44"/>
      <c r="E663" s="44"/>
    </row>
    <row r="664" spans="1:5">
      <c r="A664" s="35"/>
      <c r="B664" s="39" t="s">
        <v>22</v>
      </c>
      <c r="C664" s="36">
        <v>8</v>
      </c>
      <c r="D664" s="44"/>
      <c r="E664" s="44"/>
    </row>
    <row r="665" spans="1:5">
      <c r="A665" s="35"/>
      <c r="B665" s="39" t="s">
        <v>22</v>
      </c>
      <c r="C665" s="36">
        <v>15</v>
      </c>
      <c r="D665" s="44"/>
      <c r="E665" s="44"/>
    </row>
    <row r="666" spans="1:5">
      <c r="A666" s="35"/>
      <c r="B666" s="39" t="s">
        <v>22</v>
      </c>
      <c r="C666" s="36">
        <v>8</v>
      </c>
      <c r="D666" s="44"/>
      <c r="E666" s="44"/>
    </row>
    <row r="667" spans="1:5">
      <c r="A667" s="35"/>
      <c r="B667" s="39" t="s">
        <v>22</v>
      </c>
      <c r="C667" s="36">
        <v>2</v>
      </c>
      <c r="D667" s="44"/>
      <c r="E667" s="44"/>
    </row>
    <row r="668" spans="1:5">
      <c r="A668" s="35"/>
      <c r="B668" s="39" t="s">
        <v>22</v>
      </c>
      <c r="C668" s="36">
        <v>3</v>
      </c>
      <c r="D668" s="44"/>
      <c r="E668" s="44"/>
    </row>
    <row r="669" spans="1:5">
      <c r="A669" s="35"/>
      <c r="B669" s="39" t="s">
        <v>22</v>
      </c>
      <c r="C669" s="36">
        <v>2</v>
      </c>
      <c r="D669" s="44"/>
      <c r="E669" s="44"/>
    </row>
    <row r="670" spans="1:5">
      <c r="A670" s="35"/>
      <c r="B670" s="39" t="s">
        <v>22</v>
      </c>
      <c r="C670" s="36">
        <v>2</v>
      </c>
      <c r="D670" s="44"/>
      <c r="E670" s="44"/>
    </row>
    <row r="671" spans="1:5">
      <c r="A671" s="35"/>
      <c r="B671" s="39" t="s">
        <v>22</v>
      </c>
      <c r="C671" s="36">
        <v>3</v>
      </c>
      <c r="D671" s="44"/>
      <c r="E671" s="44"/>
    </row>
    <row r="672" spans="1:5">
      <c r="A672" s="35"/>
      <c r="B672" s="39" t="s">
        <v>22</v>
      </c>
      <c r="C672" s="36">
        <v>2</v>
      </c>
      <c r="D672" s="44">
        <f>SUM(C347:C672)</f>
        <v>1782</v>
      </c>
      <c r="E672" s="44"/>
    </row>
    <row r="673" spans="2:2">
      <c r="B673" s="47"/>
    </row>
  </sheetData>
  <autoFilter ref="B1:C672">
    <sortState ref="B1:C672">
      <sortCondition ref="B1:B672"/>
    </sortState>
    <extLst/>
  </autoFilter>
  <pageMargins left="0.7" right="0.7" top="0.75" bottom="0.75" header="0.3" footer="0.3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79"/>
  <sheetViews>
    <sheetView zoomScaleSheetLayoutView="60" workbookViewId="0">
      <selection activeCell="B1" sqref="B1:C1"/>
    </sheetView>
  </sheetViews>
  <sheetFormatPr defaultColWidth="8.85714285714286" defaultRowHeight="12.75"/>
  <cols>
    <col min="1" max="1" width="8.85714285714286" style="43"/>
    <col min="2" max="2" width="36.5714285714286" style="34"/>
    <col min="3" max="3" width="13.4285714285714" style="34" customWidth="1"/>
    <col min="4" max="4" width="5.42857142857143" style="43" customWidth="1"/>
    <col min="5" max="5" width="3" style="43" customWidth="1"/>
    <col min="6" max="6" width="2.28571428571429" style="43" customWidth="1"/>
    <col min="7" max="7" width="8.85714285714286" style="43"/>
    <col min="8" max="8" width="35.7142857142857" style="43" customWidth="1"/>
    <col min="9" max="9" width="16.2857142857143" style="43"/>
    <col min="10" max="16384" width="8.85714285714286" style="43"/>
  </cols>
  <sheetData>
    <row r="1" spans="2:4">
      <c r="B1" s="39" t="s">
        <v>1</v>
      </c>
      <c r="C1" s="35" t="s">
        <v>2</v>
      </c>
      <c r="D1" s="35" t="s">
        <v>2</v>
      </c>
    </row>
    <row r="2" spans="2:3">
      <c r="B2" s="36" t="s">
        <v>30</v>
      </c>
      <c r="C2" s="36">
        <v>13</v>
      </c>
    </row>
    <row r="3" ht="15.75" spans="2:9">
      <c r="B3" s="36" t="s">
        <v>30</v>
      </c>
      <c r="C3" s="36">
        <v>1</v>
      </c>
      <c r="G3" s="20" t="s">
        <v>0</v>
      </c>
      <c r="H3" s="4" t="s">
        <v>1</v>
      </c>
      <c r="I3" s="27" t="s">
        <v>2</v>
      </c>
    </row>
    <row r="4" ht="15.75" spans="2:9">
      <c r="B4" s="36" t="s">
        <v>30</v>
      </c>
      <c r="C4" s="36">
        <v>3</v>
      </c>
      <c r="G4" s="22">
        <v>1</v>
      </c>
      <c r="H4" s="6" t="s">
        <v>30</v>
      </c>
      <c r="I4" s="37">
        <v>75</v>
      </c>
    </row>
    <row r="5" ht="15.75" spans="2:9">
      <c r="B5" s="36" t="s">
        <v>30</v>
      </c>
      <c r="C5" s="36">
        <v>10</v>
      </c>
      <c r="G5" s="22">
        <v>2</v>
      </c>
      <c r="H5" s="6" t="s">
        <v>4</v>
      </c>
      <c r="I5" s="37">
        <v>20</v>
      </c>
    </row>
    <row r="6" ht="15.75" spans="2:9">
      <c r="B6" s="36" t="s">
        <v>30</v>
      </c>
      <c r="C6" s="36">
        <v>8</v>
      </c>
      <c r="G6" s="22">
        <v>3</v>
      </c>
      <c r="H6" s="6" t="s">
        <v>5</v>
      </c>
      <c r="I6" s="37">
        <v>144</v>
      </c>
    </row>
    <row r="7" ht="15.75" spans="2:9">
      <c r="B7" s="36" t="s">
        <v>30</v>
      </c>
      <c r="C7" s="36">
        <v>10</v>
      </c>
      <c r="G7" s="22">
        <v>4</v>
      </c>
      <c r="H7" s="6" t="s">
        <v>31</v>
      </c>
      <c r="I7" s="37">
        <v>168</v>
      </c>
    </row>
    <row r="8" ht="15.75" spans="2:9">
      <c r="B8" s="36" t="s">
        <v>30</v>
      </c>
      <c r="C8" s="36">
        <v>10</v>
      </c>
      <c r="G8" s="22">
        <v>5</v>
      </c>
      <c r="H8" s="6" t="s">
        <v>7</v>
      </c>
      <c r="I8" s="37">
        <v>220</v>
      </c>
    </row>
    <row r="9" ht="15.75" spans="2:9">
      <c r="B9" s="36" t="s">
        <v>30</v>
      </c>
      <c r="C9" s="36">
        <v>10</v>
      </c>
      <c r="G9" s="22">
        <v>6</v>
      </c>
      <c r="H9" s="37" t="s">
        <v>8</v>
      </c>
      <c r="I9" s="37">
        <v>165</v>
      </c>
    </row>
    <row r="10" ht="15.75" spans="2:9">
      <c r="B10" s="36" t="s">
        <v>30</v>
      </c>
      <c r="C10" s="36">
        <v>10</v>
      </c>
      <c r="D10" s="43">
        <f>SUM(C2:C10)</f>
        <v>75</v>
      </c>
      <c r="G10" s="22">
        <v>7</v>
      </c>
      <c r="H10" s="6" t="s">
        <v>9</v>
      </c>
      <c r="I10" s="37">
        <v>11</v>
      </c>
    </row>
    <row r="11" ht="15.75" spans="2:9">
      <c r="B11" s="36" t="s">
        <v>4</v>
      </c>
      <c r="C11" s="36">
        <v>20</v>
      </c>
      <c r="D11" s="43">
        <f>C11</f>
        <v>20</v>
      </c>
      <c r="G11" s="22">
        <v>8</v>
      </c>
      <c r="H11" s="6" t="s">
        <v>32</v>
      </c>
      <c r="I11" s="37">
        <v>120</v>
      </c>
    </row>
    <row r="12" ht="15.75" spans="2:9">
      <c r="B12" s="36" t="s">
        <v>5</v>
      </c>
      <c r="C12" s="36">
        <v>12</v>
      </c>
      <c r="G12" s="22">
        <v>9</v>
      </c>
      <c r="H12" s="37" t="s">
        <v>33</v>
      </c>
      <c r="I12" s="37">
        <v>208</v>
      </c>
    </row>
    <row r="13" ht="15.75" spans="2:9">
      <c r="B13" s="36" t="s">
        <v>5</v>
      </c>
      <c r="C13" s="36">
        <v>11</v>
      </c>
      <c r="G13" s="22">
        <v>10</v>
      </c>
      <c r="H13" s="6" t="s">
        <v>13</v>
      </c>
      <c r="I13" s="37">
        <v>70</v>
      </c>
    </row>
    <row r="14" ht="15.75" spans="2:9">
      <c r="B14" s="36" t="s">
        <v>5</v>
      </c>
      <c r="C14" s="36">
        <v>15</v>
      </c>
      <c r="G14" s="22">
        <v>11</v>
      </c>
      <c r="H14" s="6" t="s">
        <v>34</v>
      </c>
      <c r="I14" s="37">
        <v>69</v>
      </c>
    </row>
    <row r="15" ht="15.75" spans="2:9">
      <c r="B15" s="36" t="s">
        <v>5</v>
      </c>
      <c r="C15" s="36">
        <v>33</v>
      </c>
      <c r="G15" s="22">
        <v>12</v>
      </c>
      <c r="H15" s="37" t="s">
        <v>15</v>
      </c>
      <c r="I15" s="37">
        <v>244</v>
      </c>
    </row>
    <row r="16" ht="15.75" spans="2:9">
      <c r="B16" s="36" t="s">
        <v>5</v>
      </c>
      <c r="C16" s="36">
        <v>48</v>
      </c>
      <c r="G16" s="22">
        <v>13</v>
      </c>
      <c r="H16" s="6" t="s">
        <v>16</v>
      </c>
      <c r="I16" s="37">
        <v>899</v>
      </c>
    </row>
    <row r="17" ht="15.75" spans="2:9">
      <c r="B17" s="36" t="s">
        <v>5</v>
      </c>
      <c r="C17" s="36">
        <v>25</v>
      </c>
      <c r="D17" s="43">
        <f>SUM(C12:C17)</f>
        <v>144</v>
      </c>
      <c r="G17" s="22">
        <v>14</v>
      </c>
      <c r="H17" s="6" t="s">
        <v>35</v>
      </c>
      <c r="I17" s="37">
        <v>26</v>
      </c>
    </row>
    <row r="18" ht="15.75" spans="2:9">
      <c r="B18" s="36" t="s">
        <v>31</v>
      </c>
      <c r="C18" s="36">
        <v>15</v>
      </c>
      <c r="G18" s="22">
        <v>15</v>
      </c>
      <c r="H18" s="37" t="s">
        <v>17</v>
      </c>
      <c r="I18" s="37">
        <v>28</v>
      </c>
    </row>
    <row r="19" ht="15.75" spans="2:9">
      <c r="B19" s="36" t="s">
        <v>31</v>
      </c>
      <c r="C19" s="36">
        <v>30</v>
      </c>
      <c r="G19" s="22">
        <v>16</v>
      </c>
      <c r="H19" s="6" t="s">
        <v>36</v>
      </c>
      <c r="I19" s="37">
        <v>106</v>
      </c>
    </row>
    <row r="20" ht="15.75" spans="2:9">
      <c r="B20" s="36" t="s">
        <v>31</v>
      </c>
      <c r="C20" s="36">
        <v>7</v>
      </c>
      <c r="G20" s="22">
        <v>17</v>
      </c>
      <c r="H20" s="6" t="s">
        <v>19</v>
      </c>
      <c r="I20" s="37">
        <v>40</v>
      </c>
    </row>
    <row r="21" ht="15.75" spans="2:9">
      <c r="B21" s="36" t="s">
        <v>31</v>
      </c>
      <c r="C21" s="36">
        <v>7</v>
      </c>
      <c r="G21" s="22">
        <v>18</v>
      </c>
      <c r="H21" s="6" t="s">
        <v>20</v>
      </c>
      <c r="I21" s="37">
        <v>44</v>
      </c>
    </row>
    <row r="22" ht="15.75" spans="2:9">
      <c r="B22" s="36" t="s">
        <v>31</v>
      </c>
      <c r="C22" s="36">
        <v>7</v>
      </c>
      <c r="G22" s="22">
        <v>19</v>
      </c>
      <c r="H22" s="6" t="s">
        <v>21</v>
      </c>
      <c r="I22" s="37">
        <v>106</v>
      </c>
    </row>
    <row r="23" ht="15.75" spans="2:9">
      <c r="B23" s="36" t="s">
        <v>31</v>
      </c>
      <c r="C23" s="36">
        <v>5</v>
      </c>
      <c r="G23" s="22">
        <v>20</v>
      </c>
      <c r="H23" s="37" t="s">
        <v>37</v>
      </c>
      <c r="I23" s="37">
        <v>855</v>
      </c>
    </row>
    <row r="24" spans="2:3">
      <c r="B24" s="36" t="s">
        <v>31</v>
      </c>
      <c r="C24" s="36">
        <v>5</v>
      </c>
    </row>
    <row r="25" spans="2:3">
      <c r="B25" s="36" t="s">
        <v>31</v>
      </c>
      <c r="C25" s="36">
        <v>8</v>
      </c>
    </row>
    <row r="26" spans="2:3">
      <c r="B26" s="36" t="s">
        <v>31</v>
      </c>
      <c r="C26" s="36">
        <v>11</v>
      </c>
    </row>
    <row r="27" spans="2:3">
      <c r="B27" s="36" t="s">
        <v>31</v>
      </c>
      <c r="C27" s="36">
        <v>25</v>
      </c>
    </row>
    <row r="28" spans="2:3">
      <c r="B28" s="36" t="s">
        <v>31</v>
      </c>
      <c r="C28" s="39">
        <v>15</v>
      </c>
    </row>
    <row r="29" spans="2:3">
      <c r="B29" s="36" t="s">
        <v>31</v>
      </c>
      <c r="C29" s="39">
        <v>14</v>
      </c>
    </row>
    <row r="30" spans="2:4">
      <c r="B30" s="36" t="s">
        <v>31</v>
      </c>
      <c r="C30" s="36">
        <v>19</v>
      </c>
      <c r="D30" s="43">
        <f>SUM(C18:C30)</f>
        <v>168</v>
      </c>
    </row>
    <row r="31" spans="2:3">
      <c r="B31" s="36" t="s">
        <v>24</v>
      </c>
      <c r="C31" s="36">
        <v>26</v>
      </c>
    </row>
    <row r="32" spans="2:3">
      <c r="B32" s="36" t="s">
        <v>24</v>
      </c>
      <c r="C32" s="36">
        <v>25</v>
      </c>
    </row>
    <row r="33" spans="2:3">
      <c r="B33" s="36" t="s">
        <v>24</v>
      </c>
      <c r="C33" s="36">
        <v>22</v>
      </c>
    </row>
    <row r="34" spans="2:3">
      <c r="B34" s="36" t="s">
        <v>24</v>
      </c>
      <c r="C34" s="36">
        <v>14</v>
      </c>
    </row>
    <row r="35" spans="2:3">
      <c r="B35" s="36" t="s">
        <v>24</v>
      </c>
      <c r="C35" s="36">
        <v>13</v>
      </c>
    </row>
    <row r="36" spans="2:3">
      <c r="B36" s="36" t="s">
        <v>24</v>
      </c>
      <c r="C36" s="36">
        <v>13</v>
      </c>
    </row>
    <row r="37" spans="2:3">
      <c r="B37" s="36" t="s">
        <v>24</v>
      </c>
      <c r="C37" s="36">
        <v>30</v>
      </c>
    </row>
    <row r="38" spans="2:3">
      <c r="B38" s="36" t="s">
        <v>24</v>
      </c>
      <c r="C38" s="36">
        <v>27</v>
      </c>
    </row>
    <row r="39" spans="2:3">
      <c r="B39" s="36" t="s">
        <v>7</v>
      </c>
      <c r="C39" s="36">
        <v>1</v>
      </c>
    </row>
    <row r="40" spans="2:3">
      <c r="B40" s="36" t="s">
        <v>7</v>
      </c>
      <c r="C40" s="36">
        <v>1</v>
      </c>
    </row>
    <row r="41" spans="2:3">
      <c r="B41" s="36" t="s">
        <v>7</v>
      </c>
      <c r="C41" s="36">
        <v>3</v>
      </c>
    </row>
    <row r="42" spans="2:3">
      <c r="B42" s="36" t="s">
        <v>7</v>
      </c>
      <c r="C42" s="36">
        <v>1</v>
      </c>
    </row>
    <row r="43" spans="2:3">
      <c r="B43" s="36" t="s">
        <v>7</v>
      </c>
      <c r="C43" s="36">
        <v>2</v>
      </c>
    </row>
    <row r="44" spans="2:3">
      <c r="B44" s="36" t="s">
        <v>7</v>
      </c>
      <c r="C44" s="36">
        <v>1</v>
      </c>
    </row>
    <row r="45" spans="2:3">
      <c r="B45" s="36" t="s">
        <v>7</v>
      </c>
      <c r="C45" s="36">
        <v>1</v>
      </c>
    </row>
    <row r="46" spans="2:3">
      <c r="B46" s="36" t="s">
        <v>7</v>
      </c>
      <c r="C46" s="36">
        <v>2</v>
      </c>
    </row>
    <row r="47" spans="2:3">
      <c r="B47" s="36" t="s">
        <v>7</v>
      </c>
      <c r="C47" s="36">
        <v>3</v>
      </c>
    </row>
    <row r="48" spans="2:3">
      <c r="B48" s="36" t="s">
        <v>7</v>
      </c>
      <c r="C48" s="36">
        <v>3</v>
      </c>
    </row>
    <row r="49" spans="2:3">
      <c r="B49" s="36" t="s">
        <v>7</v>
      </c>
      <c r="C49" s="36">
        <v>11</v>
      </c>
    </row>
    <row r="50" spans="2:3">
      <c r="B50" s="36" t="s">
        <v>7</v>
      </c>
      <c r="C50" s="36">
        <v>5</v>
      </c>
    </row>
    <row r="51" spans="2:3">
      <c r="B51" s="36" t="s">
        <v>7</v>
      </c>
      <c r="C51" s="36">
        <v>4</v>
      </c>
    </row>
    <row r="52" spans="2:3">
      <c r="B52" s="36" t="s">
        <v>7</v>
      </c>
      <c r="C52" s="36">
        <v>7</v>
      </c>
    </row>
    <row r="53" spans="2:4">
      <c r="B53" s="36" t="s">
        <v>7</v>
      </c>
      <c r="C53" s="36">
        <v>5</v>
      </c>
      <c r="D53" s="43">
        <f>SUM(C31:C53)</f>
        <v>220</v>
      </c>
    </row>
    <row r="54" spans="2:3">
      <c r="B54" s="39" t="s">
        <v>8</v>
      </c>
      <c r="C54" s="36">
        <v>21</v>
      </c>
    </row>
    <row r="55" spans="2:3">
      <c r="B55" s="36" t="s">
        <v>8</v>
      </c>
      <c r="C55" s="36">
        <v>18</v>
      </c>
    </row>
    <row r="56" spans="2:3">
      <c r="B56" s="36" t="s">
        <v>8</v>
      </c>
      <c r="C56" s="36">
        <v>11</v>
      </c>
    </row>
    <row r="57" spans="2:3">
      <c r="B57" s="36" t="s">
        <v>8</v>
      </c>
      <c r="C57" s="36">
        <v>11</v>
      </c>
    </row>
    <row r="58" spans="2:3">
      <c r="B58" s="39" t="s">
        <v>8</v>
      </c>
      <c r="C58" s="36">
        <v>5</v>
      </c>
    </row>
    <row r="59" spans="2:3">
      <c r="B59" s="36" t="s">
        <v>8</v>
      </c>
      <c r="C59" s="36">
        <v>4</v>
      </c>
    </row>
    <row r="60" spans="2:3">
      <c r="B60" s="36" t="s">
        <v>8</v>
      </c>
      <c r="C60" s="36">
        <v>5</v>
      </c>
    </row>
    <row r="61" spans="2:3">
      <c r="B61" s="36" t="s">
        <v>8</v>
      </c>
      <c r="C61" s="36">
        <v>5</v>
      </c>
    </row>
    <row r="62" spans="2:3">
      <c r="B62" s="36" t="s">
        <v>8</v>
      </c>
      <c r="C62" s="36">
        <v>4</v>
      </c>
    </row>
    <row r="63" spans="2:3">
      <c r="B63" s="36" t="s">
        <v>8</v>
      </c>
      <c r="C63" s="36">
        <v>4</v>
      </c>
    </row>
    <row r="64" spans="2:3">
      <c r="B64" s="36" t="s">
        <v>8</v>
      </c>
      <c r="C64" s="36">
        <v>5</v>
      </c>
    </row>
    <row r="65" spans="2:3">
      <c r="B65" s="36" t="s">
        <v>8</v>
      </c>
      <c r="C65" s="36">
        <v>5</v>
      </c>
    </row>
    <row r="66" spans="2:3">
      <c r="B66" s="36" t="s">
        <v>8</v>
      </c>
      <c r="C66" s="36">
        <v>5</v>
      </c>
    </row>
    <row r="67" spans="2:3">
      <c r="B67" s="36" t="s">
        <v>8</v>
      </c>
      <c r="C67" s="36">
        <v>5</v>
      </c>
    </row>
    <row r="68" spans="2:3">
      <c r="B68" s="36" t="s">
        <v>8</v>
      </c>
      <c r="C68" s="36">
        <v>4</v>
      </c>
    </row>
    <row r="69" spans="2:3">
      <c r="B69" s="39" t="s">
        <v>8</v>
      </c>
      <c r="C69" s="39">
        <v>18</v>
      </c>
    </row>
    <row r="70" spans="2:3">
      <c r="B70" s="39" t="s">
        <v>8</v>
      </c>
      <c r="C70" s="36">
        <v>5</v>
      </c>
    </row>
    <row r="71" spans="2:3">
      <c r="B71" s="39" t="s">
        <v>8</v>
      </c>
      <c r="C71" s="36">
        <v>1</v>
      </c>
    </row>
    <row r="72" spans="2:3">
      <c r="B72" s="39" t="s">
        <v>8</v>
      </c>
      <c r="C72" s="36">
        <v>3</v>
      </c>
    </row>
    <row r="73" spans="2:3">
      <c r="B73" s="39" t="s">
        <v>8</v>
      </c>
      <c r="C73" s="36">
        <v>2</v>
      </c>
    </row>
    <row r="74" spans="2:4">
      <c r="B74" s="39" t="s">
        <v>8</v>
      </c>
      <c r="C74" s="36">
        <v>24</v>
      </c>
      <c r="D74" s="43">
        <f>SUM(C54:C74)</f>
        <v>165</v>
      </c>
    </row>
    <row r="75" spans="2:4">
      <c r="B75" s="36" t="s">
        <v>9</v>
      </c>
      <c r="C75" s="36">
        <v>11</v>
      </c>
      <c r="D75" s="43">
        <f>SUM(C75:C75)</f>
        <v>11</v>
      </c>
    </row>
    <row r="76" spans="2:3">
      <c r="B76" s="36" t="s">
        <v>32</v>
      </c>
      <c r="C76" s="36">
        <v>27</v>
      </c>
    </row>
    <row r="77" spans="2:3">
      <c r="B77" s="36" t="s">
        <v>32</v>
      </c>
      <c r="C77" s="36">
        <v>8</v>
      </c>
    </row>
    <row r="78" spans="2:3">
      <c r="B78" s="36" t="s">
        <v>32</v>
      </c>
      <c r="C78" s="36">
        <v>6</v>
      </c>
    </row>
    <row r="79" spans="2:3">
      <c r="B79" s="36" t="s">
        <v>32</v>
      </c>
      <c r="C79" s="36">
        <v>6</v>
      </c>
    </row>
    <row r="80" spans="2:3">
      <c r="B80" s="36" t="s">
        <v>32</v>
      </c>
      <c r="C80" s="36">
        <v>5</v>
      </c>
    </row>
    <row r="81" spans="2:3">
      <c r="B81" s="36" t="s">
        <v>32</v>
      </c>
      <c r="C81" s="36">
        <v>8</v>
      </c>
    </row>
    <row r="82" spans="2:3">
      <c r="B82" s="36" t="s">
        <v>32</v>
      </c>
      <c r="C82" s="36">
        <v>8</v>
      </c>
    </row>
    <row r="83" spans="2:3">
      <c r="B83" s="36" t="s">
        <v>32</v>
      </c>
      <c r="C83" s="36">
        <v>8</v>
      </c>
    </row>
    <row r="84" spans="2:3">
      <c r="B84" s="36" t="s">
        <v>32</v>
      </c>
      <c r="C84" s="36">
        <v>8</v>
      </c>
    </row>
    <row r="85" spans="2:3">
      <c r="B85" s="36" t="s">
        <v>32</v>
      </c>
      <c r="C85" s="36">
        <v>6</v>
      </c>
    </row>
    <row r="86" spans="2:3">
      <c r="B86" s="36" t="s">
        <v>32</v>
      </c>
      <c r="C86" s="36">
        <v>6</v>
      </c>
    </row>
    <row r="87" spans="2:3">
      <c r="B87" s="36" t="s">
        <v>32</v>
      </c>
      <c r="C87" s="36">
        <v>6</v>
      </c>
    </row>
    <row r="88" spans="2:3">
      <c r="B88" s="36" t="s">
        <v>32</v>
      </c>
      <c r="C88" s="36">
        <v>6</v>
      </c>
    </row>
    <row r="89" spans="2:3">
      <c r="B89" s="36" t="s">
        <v>32</v>
      </c>
      <c r="C89" s="36">
        <v>6</v>
      </c>
    </row>
    <row r="90" spans="2:4">
      <c r="B90" s="36" t="s">
        <v>32</v>
      </c>
      <c r="C90" s="36">
        <v>6</v>
      </c>
      <c r="D90" s="43">
        <f>SUM(C76:C90)</f>
        <v>120</v>
      </c>
    </row>
    <row r="91" spans="2:3">
      <c r="B91" s="39" t="s">
        <v>33</v>
      </c>
      <c r="C91" s="39">
        <v>19</v>
      </c>
    </row>
    <row r="92" spans="2:3">
      <c r="B92" s="39" t="s">
        <v>33</v>
      </c>
      <c r="C92" s="36">
        <v>14</v>
      </c>
    </row>
    <row r="93" spans="2:3">
      <c r="B93" s="39" t="s">
        <v>33</v>
      </c>
      <c r="C93" s="39">
        <v>21</v>
      </c>
    </row>
    <row r="94" spans="2:3">
      <c r="B94" s="39" t="s">
        <v>33</v>
      </c>
      <c r="C94" s="39">
        <v>22</v>
      </c>
    </row>
    <row r="95" spans="2:3">
      <c r="B95" s="39" t="s">
        <v>33</v>
      </c>
      <c r="C95" s="39">
        <v>15</v>
      </c>
    </row>
    <row r="96" spans="2:3">
      <c r="B96" s="39" t="s">
        <v>33</v>
      </c>
      <c r="C96" s="39">
        <v>4</v>
      </c>
    </row>
    <row r="97" spans="2:3">
      <c r="B97" s="39" t="s">
        <v>33</v>
      </c>
      <c r="C97" s="39">
        <v>4</v>
      </c>
    </row>
    <row r="98" spans="2:3">
      <c r="B98" s="39" t="s">
        <v>33</v>
      </c>
      <c r="C98" s="39">
        <v>5</v>
      </c>
    </row>
    <row r="99" spans="2:3">
      <c r="B99" s="39" t="s">
        <v>33</v>
      </c>
      <c r="C99" s="39">
        <v>4</v>
      </c>
    </row>
    <row r="100" spans="2:3">
      <c r="B100" s="39" t="s">
        <v>33</v>
      </c>
      <c r="C100" s="39">
        <v>4</v>
      </c>
    </row>
    <row r="101" spans="2:3">
      <c r="B101" s="39" t="s">
        <v>33</v>
      </c>
      <c r="C101" s="39">
        <v>4</v>
      </c>
    </row>
    <row r="102" spans="2:3">
      <c r="B102" s="39" t="s">
        <v>33</v>
      </c>
      <c r="C102" s="39">
        <v>3</v>
      </c>
    </row>
    <row r="103" spans="2:3">
      <c r="B103" s="39" t="s">
        <v>33</v>
      </c>
      <c r="C103" s="39">
        <v>2</v>
      </c>
    </row>
    <row r="104" spans="2:3">
      <c r="B104" s="39" t="s">
        <v>33</v>
      </c>
      <c r="C104" s="39">
        <v>1</v>
      </c>
    </row>
    <row r="105" spans="2:3">
      <c r="B105" s="39" t="s">
        <v>33</v>
      </c>
      <c r="C105" s="39">
        <v>3</v>
      </c>
    </row>
    <row r="106" spans="2:3">
      <c r="B106" s="39" t="s">
        <v>33</v>
      </c>
      <c r="C106" s="39">
        <v>6</v>
      </c>
    </row>
    <row r="107" spans="2:3">
      <c r="B107" s="39" t="s">
        <v>33</v>
      </c>
      <c r="C107" s="39">
        <v>4</v>
      </c>
    </row>
    <row r="108" spans="2:3">
      <c r="B108" s="39" t="s">
        <v>33</v>
      </c>
      <c r="C108" s="39">
        <v>1</v>
      </c>
    </row>
    <row r="109" spans="2:3">
      <c r="B109" s="39" t="s">
        <v>33</v>
      </c>
      <c r="C109" s="36">
        <v>30</v>
      </c>
    </row>
    <row r="110" spans="2:3">
      <c r="B110" s="39" t="s">
        <v>33</v>
      </c>
      <c r="C110" s="39">
        <v>20</v>
      </c>
    </row>
    <row r="111" spans="2:3">
      <c r="B111" s="39" t="s">
        <v>33</v>
      </c>
      <c r="C111" s="36">
        <v>2</v>
      </c>
    </row>
    <row r="112" spans="2:3">
      <c r="B112" s="39" t="s">
        <v>33</v>
      </c>
      <c r="C112" s="36">
        <v>2</v>
      </c>
    </row>
    <row r="113" spans="2:3">
      <c r="B113" s="39" t="s">
        <v>33</v>
      </c>
      <c r="C113" s="36">
        <v>1</v>
      </c>
    </row>
    <row r="114" spans="2:3">
      <c r="B114" s="39" t="s">
        <v>33</v>
      </c>
      <c r="C114" s="36">
        <v>2</v>
      </c>
    </row>
    <row r="115" spans="2:3">
      <c r="B115" s="39" t="s">
        <v>33</v>
      </c>
      <c r="C115" s="36">
        <v>3</v>
      </c>
    </row>
    <row r="116" spans="2:3">
      <c r="B116" s="39" t="s">
        <v>33</v>
      </c>
      <c r="C116" s="36">
        <v>3</v>
      </c>
    </row>
    <row r="117" spans="2:3">
      <c r="B117" s="39" t="s">
        <v>33</v>
      </c>
      <c r="C117" s="36">
        <v>3</v>
      </c>
    </row>
    <row r="118" spans="2:3">
      <c r="B118" s="39" t="s">
        <v>33</v>
      </c>
      <c r="C118" s="36">
        <v>5</v>
      </c>
    </row>
    <row r="119" spans="2:4">
      <c r="B119" s="39" t="s">
        <v>33</v>
      </c>
      <c r="C119" s="36">
        <v>1</v>
      </c>
      <c r="D119" s="43">
        <f>SUM(C91:C119)</f>
        <v>208</v>
      </c>
    </row>
    <row r="120" spans="2:3">
      <c r="B120" s="36" t="s">
        <v>13</v>
      </c>
      <c r="C120" s="36">
        <v>22</v>
      </c>
    </row>
    <row r="121" spans="2:3">
      <c r="B121" s="36" t="s">
        <v>13</v>
      </c>
      <c r="C121" s="36">
        <v>22</v>
      </c>
    </row>
    <row r="122" spans="2:3">
      <c r="B122" s="36" t="s">
        <v>13</v>
      </c>
      <c r="C122" s="36">
        <v>18</v>
      </c>
    </row>
    <row r="123" spans="2:4">
      <c r="B123" s="36" t="s">
        <v>13</v>
      </c>
      <c r="C123" s="36">
        <v>8</v>
      </c>
      <c r="D123" s="43">
        <f>SUM(C120:C123)</f>
        <v>70</v>
      </c>
    </row>
    <row r="124" spans="2:3">
      <c r="B124" s="36" t="s">
        <v>34</v>
      </c>
      <c r="C124" s="39">
        <v>14</v>
      </c>
    </row>
    <row r="125" spans="2:3">
      <c r="B125" s="36" t="s">
        <v>34</v>
      </c>
      <c r="C125" s="39">
        <v>3</v>
      </c>
    </row>
    <row r="126" spans="2:3">
      <c r="B126" s="36" t="s">
        <v>34</v>
      </c>
      <c r="C126" s="36">
        <v>6</v>
      </c>
    </row>
    <row r="127" spans="2:3">
      <c r="B127" s="36" t="s">
        <v>34</v>
      </c>
      <c r="C127" s="36">
        <v>5</v>
      </c>
    </row>
    <row r="128" spans="2:3">
      <c r="B128" s="36" t="s">
        <v>34</v>
      </c>
      <c r="C128" s="36">
        <v>6</v>
      </c>
    </row>
    <row r="129" spans="2:3">
      <c r="B129" s="36" t="s">
        <v>34</v>
      </c>
      <c r="C129" s="36">
        <v>5</v>
      </c>
    </row>
    <row r="130" spans="2:3">
      <c r="B130" s="36" t="s">
        <v>34</v>
      </c>
      <c r="C130" s="36">
        <v>21</v>
      </c>
    </row>
    <row r="131" spans="2:4">
      <c r="B131" s="36" t="s">
        <v>34</v>
      </c>
      <c r="C131" s="36">
        <v>9</v>
      </c>
      <c r="D131" s="43">
        <f>SUM(C124:C131)</f>
        <v>69</v>
      </c>
    </row>
    <row r="132" spans="2:3">
      <c r="B132" s="36" t="s">
        <v>15</v>
      </c>
      <c r="C132" s="36">
        <v>48</v>
      </c>
    </row>
    <row r="133" spans="2:3">
      <c r="B133" s="36" t="s">
        <v>15</v>
      </c>
      <c r="C133" s="36">
        <v>32</v>
      </c>
    </row>
    <row r="134" spans="2:3">
      <c r="B134" s="36" t="s">
        <v>15</v>
      </c>
      <c r="C134" s="36">
        <v>25</v>
      </c>
    </row>
    <row r="135" spans="2:3">
      <c r="B135" s="36" t="s">
        <v>15</v>
      </c>
      <c r="C135" s="36">
        <v>34</v>
      </c>
    </row>
    <row r="136" spans="2:3">
      <c r="B136" s="36" t="s">
        <v>15</v>
      </c>
      <c r="C136" s="36">
        <v>33</v>
      </c>
    </row>
    <row r="137" spans="2:5">
      <c r="B137" s="39" t="s">
        <v>26</v>
      </c>
      <c r="C137" s="39">
        <v>28</v>
      </c>
      <c r="D137" s="44"/>
      <c r="E137" s="44"/>
    </row>
    <row r="138" spans="2:5">
      <c r="B138" s="39" t="s">
        <v>26</v>
      </c>
      <c r="C138" s="39">
        <v>23</v>
      </c>
      <c r="E138" s="44"/>
    </row>
    <row r="139" spans="2:5">
      <c r="B139" s="39" t="s">
        <v>26</v>
      </c>
      <c r="C139" s="36">
        <v>21</v>
      </c>
      <c r="D139" s="43">
        <f>SUM(C132:C139)</f>
        <v>244</v>
      </c>
      <c r="E139" s="44"/>
    </row>
    <row r="140" spans="2:5">
      <c r="B140" s="36" t="s">
        <v>16</v>
      </c>
      <c r="C140" s="36">
        <v>21</v>
      </c>
      <c r="E140" s="44"/>
    </row>
    <row r="141" spans="2:5">
      <c r="B141" s="36" t="s">
        <v>16</v>
      </c>
      <c r="C141" s="36">
        <v>33</v>
      </c>
      <c r="D141" s="44"/>
      <c r="E141" s="44"/>
    </row>
    <row r="142" spans="2:5">
      <c r="B142" s="36" t="s">
        <v>16</v>
      </c>
      <c r="C142" s="39">
        <v>28</v>
      </c>
      <c r="E142" s="44"/>
    </row>
    <row r="143" spans="2:5">
      <c r="B143" s="36" t="s">
        <v>16</v>
      </c>
      <c r="C143" s="36">
        <v>3</v>
      </c>
      <c r="D143" s="44"/>
      <c r="E143" s="44"/>
    </row>
    <row r="144" spans="2:5">
      <c r="B144" s="36" t="s">
        <v>16</v>
      </c>
      <c r="C144" s="36">
        <v>3</v>
      </c>
      <c r="E144" s="44"/>
    </row>
    <row r="145" spans="2:5">
      <c r="B145" s="36" t="s">
        <v>16</v>
      </c>
      <c r="C145" s="36">
        <v>4</v>
      </c>
      <c r="D145" s="44"/>
      <c r="E145" s="44"/>
    </row>
    <row r="146" spans="2:5">
      <c r="B146" s="36" t="s">
        <v>16</v>
      </c>
      <c r="C146" s="36">
        <v>5</v>
      </c>
      <c r="D146" s="44"/>
      <c r="E146" s="44"/>
    </row>
    <row r="147" spans="2:5">
      <c r="B147" s="36" t="s">
        <v>16</v>
      </c>
      <c r="C147" s="36">
        <v>5</v>
      </c>
      <c r="D147" s="44"/>
      <c r="E147" s="44"/>
    </row>
    <row r="148" spans="2:5">
      <c r="B148" s="36" t="s">
        <v>16</v>
      </c>
      <c r="C148" s="36">
        <v>28</v>
      </c>
      <c r="D148" s="44"/>
      <c r="E148" s="44"/>
    </row>
    <row r="149" spans="2:5">
      <c r="B149" s="36" t="s">
        <v>16</v>
      </c>
      <c r="C149" s="36">
        <v>20</v>
      </c>
      <c r="D149" s="44"/>
      <c r="E149" s="44"/>
    </row>
    <row r="150" spans="2:5">
      <c r="B150" s="36" t="s">
        <v>16</v>
      </c>
      <c r="C150" s="36">
        <v>1</v>
      </c>
      <c r="E150" s="44"/>
    </row>
    <row r="151" spans="2:5">
      <c r="B151" s="36" t="s">
        <v>16</v>
      </c>
      <c r="C151" s="36">
        <v>2</v>
      </c>
      <c r="E151" s="44"/>
    </row>
    <row r="152" spans="2:5">
      <c r="B152" s="36" t="s">
        <v>16</v>
      </c>
      <c r="C152" s="36">
        <v>3</v>
      </c>
      <c r="E152" s="44"/>
    </row>
    <row r="153" spans="2:5">
      <c r="B153" s="36" t="s">
        <v>16</v>
      </c>
      <c r="C153" s="36">
        <v>1</v>
      </c>
      <c r="E153" s="44"/>
    </row>
    <row r="154" spans="2:5">
      <c r="B154" s="36" t="s">
        <v>16</v>
      </c>
      <c r="C154" s="36">
        <v>5</v>
      </c>
      <c r="E154" s="44"/>
    </row>
    <row r="155" spans="2:5">
      <c r="B155" s="36" t="s">
        <v>16</v>
      </c>
      <c r="C155" s="36">
        <v>10</v>
      </c>
      <c r="E155" s="44"/>
    </row>
    <row r="156" spans="2:5">
      <c r="B156" s="36" t="s">
        <v>16</v>
      </c>
      <c r="C156" s="36">
        <v>5</v>
      </c>
      <c r="E156" s="44"/>
    </row>
    <row r="157" spans="2:5">
      <c r="B157" s="36" t="s">
        <v>16</v>
      </c>
      <c r="C157" s="36">
        <v>5</v>
      </c>
      <c r="D157" s="44"/>
      <c r="E157" s="44"/>
    </row>
    <row r="158" spans="2:5">
      <c r="B158" s="36" t="s">
        <v>16</v>
      </c>
      <c r="C158" s="36">
        <v>5</v>
      </c>
      <c r="E158" s="44"/>
    </row>
    <row r="159" spans="2:5">
      <c r="B159" s="36" t="s">
        <v>16</v>
      </c>
      <c r="C159" s="36">
        <v>6</v>
      </c>
      <c r="D159" s="44"/>
      <c r="E159" s="44"/>
    </row>
    <row r="160" spans="2:5">
      <c r="B160" s="36" t="s">
        <v>16</v>
      </c>
      <c r="C160" s="36">
        <v>7</v>
      </c>
      <c r="D160" s="44"/>
      <c r="E160" s="44"/>
    </row>
    <row r="161" spans="2:5">
      <c r="B161" s="36" t="s">
        <v>16</v>
      </c>
      <c r="C161" s="36">
        <v>7</v>
      </c>
      <c r="D161" s="44"/>
      <c r="E161" s="44"/>
    </row>
    <row r="162" spans="2:5">
      <c r="B162" s="36" t="s">
        <v>16</v>
      </c>
      <c r="C162" s="36">
        <v>4</v>
      </c>
      <c r="D162" s="44"/>
      <c r="E162" s="44"/>
    </row>
    <row r="163" spans="2:5">
      <c r="B163" s="36" t="s">
        <v>16</v>
      </c>
      <c r="C163" s="36">
        <v>4</v>
      </c>
      <c r="D163" s="44"/>
      <c r="E163" s="44"/>
    </row>
    <row r="164" spans="2:5">
      <c r="B164" s="39" t="s">
        <v>16</v>
      </c>
      <c r="C164" s="36">
        <v>3</v>
      </c>
      <c r="D164" s="44"/>
      <c r="E164" s="44"/>
    </row>
    <row r="165" spans="2:5">
      <c r="B165" s="39" t="s">
        <v>16</v>
      </c>
      <c r="C165" s="36">
        <v>4</v>
      </c>
      <c r="D165" s="44"/>
      <c r="E165" s="44"/>
    </row>
    <row r="166" spans="2:5">
      <c r="B166" s="39" t="s">
        <v>16</v>
      </c>
      <c r="C166" s="36">
        <v>3</v>
      </c>
      <c r="E166" s="44"/>
    </row>
    <row r="167" spans="2:5">
      <c r="B167" s="39" t="s">
        <v>16</v>
      </c>
      <c r="C167" s="36">
        <v>3</v>
      </c>
      <c r="E167" s="44"/>
    </row>
    <row r="168" spans="2:5">
      <c r="B168" s="39" t="s">
        <v>16</v>
      </c>
      <c r="C168" s="36">
        <v>2</v>
      </c>
      <c r="E168" s="44"/>
    </row>
    <row r="169" spans="2:5">
      <c r="B169" s="39" t="s">
        <v>16</v>
      </c>
      <c r="C169" s="36">
        <v>1</v>
      </c>
      <c r="E169" s="44"/>
    </row>
    <row r="170" spans="2:5">
      <c r="B170" s="39" t="s">
        <v>16</v>
      </c>
      <c r="C170" s="36">
        <v>2</v>
      </c>
      <c r="E170" s="44"/>
    </row>
    <row r="171" spans="2:5">
      <c r="B171" s="39" t="s">
        <v>16</v>
      </c>
      <c r="C171" s="36">
        <v>14</v>
      </c>
      <c r="D171" s="44"/>
      <c r="E171" s="44"/>
    </row>
    <row r="172" spans="2:5">
      <c r="B172" s="36" t="s">
        <v>16</v>
      </c>
      <c r="C172" s="36">
        <v>14</v>
      </c>
      <c r="E172" s="44"/>
    </row>
    <row r="173" spans="2:5">
      <c r="B173" s="36" t="s">
        <v>16</v>
      </c>
      <c r="C173" s="36">
        <v>13</v>
      </c>
      <c r="D173" s="44"/>
      <c r="E173" s="44"/>
    </row>
    <row r="174" spans="2:5">
      <c r="B174" s="36" t="s">
        <v>16</v>
      </c>
      <c r="C174" s="36">
        <v>15</v>
      </c>
      <c r="D174" s="44"/>
      <c r="E174" s="44"/>
    </row>
    <row r="175" spans="2:5">
      <c r="B175" s="36" t="s">
        <v>16</v>
      </c>
      <c r="C175" s="36">
        <v>14</v>
      </c>
      <c r="D175" s="44"/>
      <c r="E175" s="44"/>
    </row>
    <row r="176" spans="2:5">
      <c r="B176" s="36" t="s">
        <v>16</v>
      </c>
      <c r="C176" s="36">
        <v>3</v>
      </c>
      <c r="D176" s="44"/>
      <c r="E176" s="44"/>
    </row>
    <row r="177" spans="2:5">
      <c r="B177" s="36" t="s">
        <v>16</v>
      </c>
      <c r="C177" s="36">
        <v>6</v>
      </c>
      <c r="D177" s="44"/>
      <c r="E177" s="44"/>
    </row>
    <row r="178" spans="2:3">
      <c r="B178" s="36" t="s">
        <v>16</v>
      </c>
      <c r="C178" s="36">
        <v>3</v>
      </c>
    </row>
    <row r="179" spans="2:3">
      <c r="B179" s="36" t="s">
        <v>16</v>
      </c>
      <c r="C179" s="36">
        <v>12</v>
      </c>
    </row>
    <row r="180" spans="2:3">
      <c r="B180" s="36" t="s">
        <v>16</v>
      </c>
      <c r="C180" s="36">
        <v>3</v>
      </c>
    </row>
    <row r="181" spans="2:3">
      <c r="B181" s="36" t="s">
        <v>16</v>
      </c>
      <c r="C181" s="36">
        <v>7</v>
      </c>
    </row>
    <row r="182" spans="2:3">
      <c r="B182" s="36" t="s">
        <v>16</v>
      </c>
      <c r="C182" s="36">
        <v>7</v>
      </c>
    </row>
    <row r="183" spans="2:3">
      <c r="B183" s="36" t="s">
        <v>16</v>
      </c>
      <c r="C183" s="36">
        <v>4</v>
      </c>
    </row>
    <row r="184" spans="2:3">
      <c r="B184" s="36" t="s">
        <v>16</v>
      </c>
      <c r="C184" s="36">
        <v>21</v>
      </c>
    </row>
    <row r="185" spans="2:3">
      <c r="B185" s="36" t="s">
        <v>16</v>
      </c>
      <c r="C185" s="36">
        <v>13</v>
      </c>
    </row>
    <row r="186" spans="2:3">
      <c r="B186" s="39" t="s">
        <v>16</v>
      </c>
      <c r="C186" s="39">
        <v>5</v>
      </c>
    </row>
    <row r="187" spans="2:3">
      <c r="B187" s="39" t="s">
        <v>16</v>
      </c>
      <c r="C187" s="39">
        <v>6</v>
      </c>
    </row>
    <row r="188" spans="2:3">
      <c r="B188" s="39" t="s">
        <v>16</v>
      </c>
      <c r="C188" s="39">
        <v>5</v>
      </c>
    </row>
    <row r="189" spans="2:3">
      <c r="B189" s="39" t="s">
        <v>16</v>
      </c>
      <c r="C189" s="39">
        <v>5</v>
      </c>
    </row>
    <row r="190" spans="2:3">
      <c r="B190" s="39" t="s">
        <v>16</v>
      </c>
      <c r="C190" s="39">
        <v>5</v>
      </c>
    </row>
    <row r="191" spans="2:3">
      <c r="B191" s="39" t="s">
        <v>16</v>
      </c>
      <c r="C191" s="39">
        <v>21</v>
      </c>
    </row>
    <row r="192" spans="2:3">
      <c r="B192" s="39" t="s">
        <v>16</v>
      </c>
      <c r="C192" s="36">
        <v>22</v>
      </c>
    </row>
    <row r="193" spans="2:3">
      <c r="B193" s="39" t="s">
        <v>16</v>
      </c>
      <c r="C193" s="36">
        <v>22</v>
      </c>
    </row>
    <row r="194" spans="2:3">
      <c r="B194" s="36" t="s">
        <v>16</v>
      </c>
      <c r="C194" s="36">
        <v>29</v>
      </c>
    </row>
    <row r="195" spans="2:3">
      <c r="B195" s="36" t="s">
        <v>16</v>
      </c>
      <c r="C195" s="39">
        <v>5</v>
      </c>
    </row>
    <row r="196" spans="2:3">
      <c r="B196" s="36" t="s">
        <v>16</v>
      </c>
      <c r="C196" s="39">
        <v>5</v>
      </c>
    </row>
    <row r="197" spans="2:3">
      <c r="B197" s="36" t="s">
        <v>16</v>
      </c>
      <c r="C197" s="39">
        <v>5</v>
      </c>
    </row>
    <row r="198" spans="2:3">
      <c r="B198" s="36" t="s">
        <v>16</v>
      </c>
      <c r="C198" s="39">
        <v>5</v>
      </c>
    </row>
    <row r="199" spans="2:3">
      <c r="B199" s="36" t="s">
        <v>16</v>
      </c>
      <c r="C199" s="39">
        <v>2</v>
      </c>
    </row>
    <row r="200" spans="2:3">
      <c r="B200" s="36" t="s">
        <v>16</v>
      </c>
      <c r="C200" s="39">
        <v>9</v>
      </c>
    </row>
    <row r="201" spans="2:3">
      <c r="B201" s="36" t="s">
        <v>16</v>
      </c>
      <c r="C201" s="39">
        <v>4</v>
      </c>
    </row>
    <row r="202" spans="2:3">
      <c r="B202" s="36" t="s">
        <v>16</v>
      </c>
      <c r="C202" s="36">
        <v>12</v>
      </c>
    </row>
    <row r="203" spans="2:3">
      <c r="B203" s="36" t="s">
        <v>16</v>
      </c>
      <c r="C203" s="36">
        <v>6</v>
      </c>
    </row>
    <row r="204" spans="2:3">
      <c r="B204" s="36" t="s">
        <v>16</v>
      </c>
      <c r="C204" s="36">
        <v>4</v>
      </c>
    </row>
    <row r="205" spans="2:3">
      <c r="B205" s="36" t="s">
        <v>16</v>
      </c>
      <c r="C205" s="36">
        <v>5</v>
      </c>
    </row>
    <row r="206" spans="2:3">
      <c r="B206" s="36" t="s">
        <v>16</v>
      </c>
      <c r="C206" s="36">
        <v>9</v>
      </c>
    </row>
    <row r="207" spans="2:3">
      <c r="B207" s="36" t="s">
        <v>16</v>
      </c>
      <c r="C207" s="36">
        <v>19</v>
      </c>
    </row>
    <row r="208" spans="2:3">
      <c r="B208" s="36" t="s">
        <v>16</v>
      </c>
      <c r="C208" s="36">
        <v>10</v>
      </c>
    </row>
    <row r="209" spans="2:3">
      <c r="B209" s="36" t="s">
        <v>16</v>
      </c>
      <c r="C209" s="36">
        <v>15</v>
      </c>
    </row>
    <row r="210" spans="2:3">
      <c r="B210" s="36" t="s">
        <v>16</v>
      </c>
      <c r="C210" s="36">
        <v>81</v>
      </c>
    </row>
    <row r="211" spans="2:3">
      <c r="B211" s="36" t="s">
        <v>16</v>
      </c>
      <c r="C211" s="36">
        <v>15</v>
      </c>
    </row>
    <row r="212" spans="2:3">
      <c r="B212" s="36" t="s">
        <v>16</v>
      </c>
      <c r="C212" s="36">
        <v>15</v>
      </c>
    </row>
    <row r="213" spans="2:3">
      <c r="B213" s="36" t="s">
        <v>16</v>
      </c>
      <c r="C213" s="36">
        <v>17</v>
      </c>
    </row>
    <row r="214" spans="2:3">
      <c r="B214" s="36" t="s">
        <v>16</v>
      </c>
      <c r="C214" s="36">
        <v>10</v>
      </c>
    </row>
    <row r="215" spans="2:3">
      <c r="B215" s="36" t="s">
        <v>16</v>
      </c>
      <c r="C215" s="36">
        <v>18</v>
      </c>
    </row>
    <row r="216" spans="2:3">
      <c r="B216" s="36" t="s">
        <v>16</v>
      </c>
      <c r="C216" s="36">
        <v>15</v>
      </c>
    </row>
    <row r="217" spans="2:3">
      <c r="B217" s="36" t="s">
        <v>16</v>
      </c>
      <c r="C217" s="36">
        <v>18</v>
      </c>
    </row>
    <row r="218" spans="2:3">
      <c r="B218" s="36" t="s">
        <v>16</v>
      </c>
      <c r="C218" s="36">
        <v>26</v>
      </c>
    </row>
    <row r="219" spans="2:3">
      <c r="B219" s="36" t="s">
        <v>16</v>
      </c>
      <c r="C219" s="36">
        <v>24</v>
      </c>
    </row>
    <row r="220" spans="2:3">
      <c r="B220" s="36" t="s">
        <v>16</v>
      </c>
      <c r="C220" s="36">
        <v>12</v>
      </c>
    </row>
    <row r="221" spans="2:3">
      <c r="B221" s="36" t="s">
        <v>16</v>
      </c>
      <c r="C221" s="36">
        <v>11</v>
      </c>
    </row>
    <row r="222" spans="2:4">
      <c r="B222" s="36" t="s">
        <v>16</v>
      </c>
      <c r="C222" s="36">
        <v>20</v>
      </c>
      <c r="D222" s="43">
        <f>SUM(C140:C222)</f>
        <v>899</v>
      </c>
    </row>
    <row r="223" spans="2:4">
      <c r="B223" s="36" t="s">
        <v>35</v>
      </c>
      <c r="C223" s="36">
        <v>26</v>
      </c>
      <c r="D223" s="43">
        <f>C223</f>
        <v>26</v>
      </c>
    </row>
    <row r="224" spans="2:4">
      <c r="B224" s="39" t="s">
        <v>17</v>
      </c>
      <c r="C224" s="36">
        <v>28</v>
      </c>
      <c r="D224" s="43">
        <f>C224</f>
        <v>28</v>
      </c>
    </row>
    <row r="225" spans="2:3">
      <c r="B225" s="36" t="s">
        <v>36</v>
      </c>
      <c r="C225" s="36">
        <v>22</v>
      </c>
    </row>
    <row r="226" spans="2:3">
      <c r="B226" s="36" t="s">
        <v>36</v>
      </c>
      <c r="C226" s="36">
        <v>21</v>
      </c>
    </row>
    <row r="227" spans="2:3">
      <c r="B227" s="36" t="s">
        <v>36</v>
      </c>
      <c r="C227" s="36">
        <v>31</v>
      </c>
    </row>
    <row r="228" spans="2:4">
      <c r="B228" s="36" t="s">
        <v>36</v>
      </c>
      <c r="C228" s="36">
        <v>32</v>
      </c>
      <c r="D228" s="43">
        <f>SUM(C225:C228)</f>
        <v>106</v>
      </c>
    </row>
    <row r="229" spans="2:3">
      <c r="B229" s="36" t="s">
        <v>19</v>
      </c>
      <c r="C229" s="36">
        <v>15</v>
      </c>
    </row>
    <row r="230" spans="2:3">
      <c r="B230" s="36" t="s">
        <v>19</v>
      </c>
      <c r="C230" s="36">
        <v>14</v>
      </c>
    </row>
    <row r="231" spans="2:3">
      <c r="B231" s="36" t="s">
        <v>19</v>
      </c>
      <c r="C231" s="36">
        <v>3</v>
      </c>
    </row>
    <row r="232" spans="2:3">
      <c r="B232" s="36" t="s">
        <v>19</v>
      </c>
      <c r="C232" s="36">
        <v>2</v>
      </c>
    </row>
    <row r="233" spans="2:3">
      <c r="B233" s="36" t="s">
        <v>19</v>
      </c>
      <c r="C233" s="36">
        <v>3</v>
      </c>
    </row>
    <row r="234" spans="2:4">
      <c r="B234" s="36" t="s">
        <v>19</v>
      </c>
      <c r="C234" s="36">
        <v>3</v>
      </c>
      <c r="D234" s="43">
        <f>SUM(C229:C234)</f>
        <v>40</v>
      </c>
    </row>
    <row r="235" spans="2:3">
      <c r="B235" s="36" t="s">
        <v>20</v>
      </c>
      <c r="C235" s="36">
        <v>5</v>
      </c>
    </row>
    <row r="236" spans="2:3">
      <c r="B236" s="36" t="s">
        <v>20</v>
      </c>
      <c r="C236" s="36">
        <v>5</v>
      </c>
    </row>
    <row r="237" spans="2:3">
      <c r="B237" s="36" t="s">
        <v>20</v>
      </c>
      <c r="C237" s="36">
        <v>10</v>
      </c>
    </row>
    <row r="238" spans="2:3">
      <c r="B238" s="36" t="s">
        <v>20</v>
      </c>
      <c r="C238" s="36">
        <v>5</v>
      </c>
    </row>
    <row r="239" spans="2:3">
      <c r="B239" s="36" t="s">
        <v>20</v>
      </c>
      <c r="C239" s="36">
        <v>5</v>
      </c>
    </row>
    <row r="240" spans="2:3">
      <c r="B240" s="36" t="s">
        <v>20</v>
      </c>
      <c r="C240" s="36">
        <v>5</v>
      </c>
    </row>
    <row r="241" spans="2:3">
      <c r="B241" s="36" t="s">
        <v>20</v>
      </c>
      <c r="C241" s="36">
        <v>5</v>
      </c>
    </row>
    <row r="242" spans="2:4">
      <c r="B242" s="36" t="s">
        <v>20</v>
      </c>
      <c r="C242" s="36">
        <v>4</v>
      </c>
      <c r="D242" s="43">
        <f>SUM(C235:C242)</f>
        <v>44</v>
      </c>
    </row>
    <row r="243" spans="2:3">
      <c r="B243" s="36" t="s">
        <v>21</v>
      </c>
      <c r="C243" s="36">
        <v>52</v>
      </c>
    </row>
    <row r="244" spans="2:3">
      <c r="B244" s="36" t="s">
        <v>21</v>
      </c>
      <c r="C244" s="36">
        <v>30</v>
      </c>
    </row>
    <row r="245" spans="2:4">
      <c r="B245" s="36" t="s">
        <v>21</v>
      </c>
      <c r="C245" s="36">
        <v>24</v>
      </c>
      <c r="D245" s="43">
        <f>SUM(C243:C245)</f>
        <v>106</v>
      </c>
    </row>
    <row r="246" spans="2:3">
      <c r="B246" s="36" t="s">
        <v>38</v>
      </c>
      <c r="C246" s="36">
        <v>28</v>
      </c>
    </row>
    <row r="247" spans="2:3">
      <c r="B247" s="36" t="s">
        <v>38</v>
      </c>
      <c r="C247" s="36">
        <v>28</v>
      </c>
    </row>
    <row r="248" spans="2:3">
      <c r="B248" s="36" t="s">
        <v>38</v>
      </c>
      <c r="C248" s="36">
        <v>26</v>
      </c>
    </row>
    <row r="249" spans="2:3">
      <c r="B249" s="36" t="s">
        <v>38</v>
      </c>
      <c r="C249" s="36">
        <v>29</v>
      </c>
    </row>
    <row r="250" spans="2:3">
      <c r="B250" s="36" t="s">
        <v>38</v>
      </c>
      <c r="C250" s="36">
        <v>25</v>
      </c>
    </row>
    <row r="251" spans="2:3">
      <c r="B251" s="36" t="s">
        <v>38</v>
      </c>
      <c r="C251" s="36">
        <v>4</v>
      </c>
    </row>
    <row r="252" spans="2:3">
      <c r="B252" s="36" t="s">
        <v>38</v>
      </c>
      <c r="C252" s="36">
        <v>3</v>
      </c>
    </row>
    <row r="253" spans="2:3">
      <c r="B253" s="36" t="s">
        <v>38</v>
      </c>
      <c r="C253" s="36">
        <v>3</v>
      </c>
    </row>
    <row r="254" spans="2:3">
      <c r="B254" s="36" t="s">
        <v>38</v>
      </c>
      <c r="C254" s="36">
        <v>4</v>
      </c>
    </row>
    <row r="255" spans="2:3">
      <c r="B255" s="36" t="s">
        <v>38</v>
      </c>
      <c r="C255" s="36">
        <v>3</v>
      </c>
    </row>
    <row r="256" spans="2:3">
      <c r="B256" s="36" t="s">
        <v>38</v>
      </c>
      <c r="C256" s="36">
        <v>3</v>
      </c>
    </row>
    <row r="257" spans="2:3">
      <c r="B257" s="36" t="s">
        <v>38</v>
      </c>
      <c r="C257" s="36">
        <v>3</v>
      </c>
    </row>
    <row r="258" spans="2:3">
      <c r="B258" s="36" t="s">
        <v>38</v>
      </c>
      <c r="C258" s="36">
        <v>10</v>
      </c>
    </row>
    <row r="259" spans="2:3">
      <c r="B259" s="36" t="s">
        <v>38</v>
      </c>
      <c r="C259" s="36">
        <v>10</v>
      </c>
    </row>
    <row r="260" spans="2:3">
      <c r="B260" s="36" t="s">
        <v>38</v>
      </c>
      <c r="C260" s="36">
        <v>11</v>
      </c>
    </row>
    <row r="261" spans="2:3">
      <c r="B261" s="36" t="s">
        <v>38</v>
      </c>
      <c r="C261" s="36">
        <v>4</v>
      </c>
    </row>
    <row r="262" spans="2:3">
      <c r="B262" s="36" t="s">
        <v>38</v>
      </c>
      <c r="C262" s="36">
        <v>4</v>
      </c>
    </row>
    <row r="263" spans="2:3">
      <c r="B263" s="36" t="s">
        <v>38</v>
      </c>
      <c r="C263" s="36">
        <v>4</v>
      </c>
    </row>
    <row r="264" spans="2:3">
      <c r="B264" s="36" t="s">
        <v>38</v>
      </c>
      <c r="C264" s="36">
        <v>4</v>
      </c>
    </row>
    <row r="265" spans="2:3">
      <c r="B265" s="36" t="s">
        <v>38</v>
      </c>
      <c r="C265" s="36">
        <v>4</v>
      </c>
    </row>
    <row r="266" spans="2:3">
      <c r="B266" s="36" t="s">
        <v>38</v>
      </c>
      <c r="C266" s="36">
        <v>3</v>
      </c>
    </row>
    <row r="267" spans="2:3">
      <c r="B267" s="36" t="s">
        <v>38</v>
      </c>
      <c r="C267" s="36">
        <v>2</v>
      </c>
    </row>
    <row r="268" spans="2:3">
      <c r="B268" s="36" t="s">
        <v>38</v>
      </c>
      <c r="C268" s="36">
        <v>13</v>
      </c>
    </row>
    <row r="269" spans="2:3">
      <c r="B269" s="36" t="s">
        <v>38</v>
      </c>
      <c r="C269" s="36">
        <v>12</v>
      </c>
    </row>
    <row r="270" spans="2:3">
      <c r="B270" s="36" t="s">
        <v>38</v>
      </c>
      <c r="C270" s="36">
        <v>3</v>
      </c>
    </row>
    <row r="271" spans="2:3">
      <c r="B271" s="36" t="s">
        <v>38</v>
      </c>
      <c r="C271" s="36">
        <v>3</v>
      </c>
    </row>
    <row r="272" spans="2:3">
      <c r="B272" s="36" t="s">
        <v>38</v>
      </c>
      <c r="C272" s="36">
        <v>3</v>
      </c>
    </row>
    <row r="273" spans="2:3">
      <c r="B273" s="36" t="s">
        <v>38</v>
      </c>
      <c r="C273" s="36">
        <v>3</v>
      </c>
    </row>
    <row r="274" spans="2:3">
      <c r="B274" s="36" t="s">
        <v>38</v>
      </c>
      <c r="C274" s="36">
        <v>3</v>
      </c>
    </row>
    <row r="275" spans="2:3">
      <c r="B275" s="36" t="s">
        <v>38</v>
      </c>
      <c r="C275" s="36">
        <v>10</v>
      </c>
    </row>
    <row r="276" spans="2:3">
      <c r="B276" s="36" t="s">
        <v>38</v>
      </c>
      <c r="C276" s="36">
        <v>8</v>
      </c>
    </row>
    <row r="277" spans="2:3">
      <c r="B277" s="36" t="s">
        <v>38</v>
      </c>
      <c r="C277" s="36">
        <v>24</v>
      </c>
    </row>
    <row r="278" spans="2:3">
      <c r="B278" s="36" t="s">
        <v>38</v>
      </c>
      <c r="C278" s="36">
        <v>15</v>
      </c>
    </row>
    <row r="279" spans="2:3">
      <c r="B279" s="36" t="s">
        <v>38</v>
      </c>
      <c r="C279" s="36">
        <v>16</v>
      </c>
    </row>
    <row r="280" spans="2:3">
      <c r="B280" s="36" t="s">
        <v>38</v>
      </c>
      <c r="C280" s="36">
        <v>11</v>
      </c>
    </row>
    <row r="281" spans="2:3">
      <c r="B281" s="36" t="s">
        <v>38</v>
      </c>
      <c r="C281" s="36">
        <v>11</v>
      </c>
    </row>
    <row r="282" spans="2:3">
      <c r="B282" s="36" t="s">
        <v>38</v>
      </c>
      <c r="C282" s="36">
        <v>10</v>
      </c>
    </row>
    <row r="283" spans="2:3">
      <c r="B283" s="36" t="s">
        <v>38</v>
      </c>
      <c r="C283" s="36">
        <v>10</v>
      </c>
    </row>
    <row r="284" spans="2:3">
      <c r="B284" s="36" t="s">
        <v>38</v>
      </c>
      <c r="C284" s="36">
        <v>10</v>
      </c>
    </row>
    <row r="285" spans="2:3">
      <c r="B285" s="36" t="s">
        <v>39</v>
      </c>
      <c r="C285" s="36">
        <v>14</v>
      </c>
    </row>
    <row r="286" spans="2:3">
      <c r="B286" s="36" t="s">
        <v>39</v>
      </c>
      <c r="C286" s="36">
        <v>14</v>
      </c>
    </row>
    <row r="287" spans="2:3">
      <c r="B287" s="36" t="s">
        <v>39</v>
      </c>
      <c r="C287" s="36">
        <v>25</v>
      </c>
    </row>
    <row r="288" spans="2:3">
      <c r="B288" s="36" t="s">
        <v>39</v>
      </c>
      <c r="C288" s="36"/>
    </row>
    <row r="289" spans="2:3">
      <c r="B289" s="36" t="s">
        <v>39</v>
      </c>
      <c r="C289" s="36">
        <v>26</v>
      </c>
    </row>
    <row r="290" spans="2:3">
      <c r="B290" s="36" t="s">
        <v>39</v>
      </c>
      <c r="C290" s="36"/>
    </row>
    <row r="291" spans="2:3">
      <c r="B291" s="36" t="s">
        <v>39</v>
      </c>
      <c r="C291" s="36">
        <v>17</v>
      </c>
    </row>
    <row r="292" spans="2:3">
      <c r="B292" s="36" t="s">
        <v>39</v>
      </c>
      <c r="C292" s="36">
        <v>18</v>
      </c>
    </row>
    <row r="293" spans="2:3">
      <c r="B293" s="36" t="s">
        <v>39</v>
      </c>
      <c r="C293" s="36">
        <v>13</v>
      </c>
    </row>
    <row r="294" spans="2:3">
      <c r="B294" s="36" t="s">
        <v>39</v>
      </c>
      <c r="C294" s="36">
        <v>13</v>
      </c>
    </row>
    <row r="295" spans="2:3">
      <c r="B295" s="36" t="s">
        <v>39</v>
      </c>
      <c r="C295" s="36">
        <v>14</v>
      </c>
    </row>
    <row r="296" spans="2:3">
      <c r="B296" s="36" t="s">
        <v>39</v>
      </c>
      <c r="C296" s="36">
        <v>14</v>
      </c>
    </row>
    <row r="297" spans="2:3">
      <c r="B297" s="36" t="s">
        <v>38</v>
      </c>
      <c r="C297" s="36">
        <v>2</v>
      </c>
    </row>
    <row r="298" spans="2:3">
      <c r="B298" s="36" t="s">
        <v>38</v>
      </c>
      <c r="C298" s="36">
        <v>3</v>
      </c>
    </row>
    <row r="299" spans="2:3">
      <c r="B299" s="36" t="s">
        <v>38</v>
      </c>
      <c r="C299" s="36">
        <v>6</v>
      </c>
    </row>
    <row r="300" spans="2:3">
      <c r="B300" s="36" t="s">
        <v>38</v>
      </c>
      <c r="C300" s="36">
        <v>5</v>
      </c>
    </row>
    <row r="301" spans="2:3">
      <c r="B301" s="36" t="s">
        <v>38</v>
      </c>
      <c r="C301" s="36">
        <v>2</v>
      </c>
    </row>
    <row r="302" spans="2:3">
      <c r="B302" s="36" t="s">
        <v>38</v>
      </c>
      <c r="C302" s="36">
        <v>4</v>
      </c>
    </row>
    <row r="303" spans="2:3">
      <c r="B303" s="36" t="s">
        <v>38</v>
      </c>
      <c r="C303" s="36">
        <v>5</v>
      </c>
    </row>
    <row r="304" spans="2:3">
      <c r="B304" s="36" t="s">
        <v>38</v>
      </c>
      <c r="C304" s="36">
        <v>5</v>
      </c>
    </row>
    <row r="305" spans="2:3">
      <c r="B305" s="36" t="s">
        <v>38</v>
      </c>
      <c r="C305" s="36">
        <v>2</v>
      </c>
    </row>
    <row r="306" spans="2:3">
      <c r="B306" s="36" t="s">
        <v>38</v>
      </c>
      <c r="C306" s="36">
        <v>4</v>
      </c>
    </row>
    <row r="307" spans="2:3">
      <c r="B307" s="36" t="s">
        <v>38</v>
      </c>
      <c r="C307" s="36">
        <v>2</v>
      </c>
    </row>
    <row r="308" spans="2:3">
      <c r="B308" s="36" t="s">
        <v>38</v>
      </c>
      <c r="C308" s="36">
        <v>4</v>
      </c>
    </row>
    <row r="309" spans="2:3">
      <c r="B309" s="36" t="s">
        <v>38</v>
      </c>
      <c r="C309" s="36">
        <v>4</v>
      </c>
    </row>
    <row r="310" spans="2:3">
      <c r="B310" s="36" t="s">
        <v>38</v>
      </c>
      <c r="C310" s="36">
        <v>4</v>
      </c>
    </row>
    <row r="311" spans="2:3">
      <c r="B311" s="36" t="s">
        <v>38</v>
      </c>
      <c r="C311" s="36">
        <v>3</v>
      </c>
    </row>
    <row r="312" spans="2:3">
      <c r="B312" s="36" t="s">
        <v>38</v>
      </c>
      <c r="C312" s="36">
        <v>4</v>
      </c>
    </row>
    <row r="313" spans="2:3">
      <c r="B313" s="36" t="s">
        <v>38</v>
      </c>
      <c r="C313" s="36">
        <v>4</v>
      </c>
    </row>
    <row r="314" spans="2:3">
      <c r="B314" s="36" t="s">
        <v>38</v>
      </c>
      <c r="C314" s="36">
        <v>3</v>
      </c>
    </row>
    <row r="315" spans="2:3">
      <c r="B315" s="36" t="s">
        <v>38</v>
      </c>
      <c r="C315" s="36">
        <v>3</v>
      </c>
    </row>
    <row r="316" spans="2:3">
      <c r="B316" s="36" t="s">
        <v>38</v>
      </c>
      <c r="C316" s="36">
        <v>3</v>
      </c>
    </row>
    <row r="317" spans="2:3">
      <c r="B317" s="36" t="s">
        <v>38</v>
      </c>
      <c r="C317" s="36">
        <v>4</v>
      </c>
    </row>
    <row r="318" spans="2:3">
      <c r="B318" s="36" t="s">
        <v>38</v>
      </c>
      <c r="C318" s="36">
        <v>1</v>
      </c>
    </row>
    <row r="319" spans="2:3">
      <c r="B319" s="36" t="s">
        <v>38</v>
      </c>
      <c r="C319" s="36">
        <v>5</v>
      </c>
    </row>
    <row r="320" spans="2:3">
      <c r="B320" s="36" t="s">
        <v>38</v>
      </c>
      <c r="C320" s="36">
        <v>4</v>
      </c>
    </row>
    <row r="321" spans="2:3">
      <c r="B321" s="36" t="s">
        <v>38</v>
      </c>
      <c r="C321" s="36">
        <v>3</v>
      </c>
    </row>
    <row r="322" spans="2:3">
      <c r="B322" s="36" t="s">
        <v>38</v>
      </c>
      <c r="C322" s="36">
        <v>4</v>
      </c>
    </row>
    <row r="323" spans="2:3">
      <c r="B323" s="36" t="s">
        <v>38</v>
      </c>
      <c r="C323" s="36">
        <v>4</v>
      </c>
    </row>
    <row r="324" spans="2:3">
      <c r="B324" s="36" t="s">
        <v>38</v>
      </c>
      <c r="C324" s="36">
        <v>4</v>
      </c>
    </row>
    <row r="325" spans="2:3">
      <c r="B325" s="36" t="s">
        <v>38</v>
      </c>
      <c r="C325" s="36">
        <v>2</v>
      </c>
    </row>
    <row r="326" spans="2:3">
      <c r="B326" s="36" t="s">
        <v>38</v>
      </c>
      <c r="C326" s="36">
        <v>5</v>
      </c>
    </row>
    <row r="327" spans="2:3">
      <c r="B327" s="36" t="s">
        <v>38</v>
      </c>
      <c r="C327" s="36">
        <v>4</v>
      </c>
    </row>
    <row r="328" spans="2:3">
      <c r="B328" s="36" t="s">
        <v>38</v>
      </c>
      <c r="C328" s="36">
        <v>5</v>
      </c>
    </row>
    <row r="329" spans="2:3">
      <c r="B329" s="36" t="s">
        <v>38</v>
      </c>
      <c r="C329" s="36">
        <v>5</v>
      </c>
    </row>
    <row r="330" spans="2:3">
      <c r="B330" s="36" t="s">
        <v>38</v>
      </c>
      <c r="C330" s="36">
        <v>4</v>
      </c>
    </row>
    <row r="331" spans="2:3">
      <c r="B331" s="36" t="s">
        <v>38</v>
      </c>
      <c r="C331" s="36">
        <v>3</v>
      </c>
    </row>
    <row r="332" spans="2:3">
      <c r="B332" s="36" t="s">
        <v>38</v>
      </c>
      <c r="C332" s="36">
        <v>5</v>
      </c>
    </row>
    <row r="333" spans="2:3">
      <c r="B333" s="36" t="s">
        <v>38</v>
      </c>
      <c r="C333" s="36">
        <v>4</v>
      </c>
    </row>
    <row r="334" spans="2:3">
      <c r="B334" s="36" t="s">
        <v>38</v>
      </c>
      <c r="C334" s="36">
        <v>4</v>
      </c>
    </row>
    <row r="335" spans="2:3">
      <c r="B335" s="36" t="s">
        <v>38</v>
      </c>
      <c r="C335" s="36">
        <v>3</v>
      </c>
    </row>
    <row r="336" spans="2:3">
      <c r="B336" s="36" t="s">
        <v>38</v>
      </c>
      <c r="C336" s="36">
        <v>2</v>
      </c>
    </row>
    <row r="337" spans="2:3">
      <c r="B337" s="36" t="s">
        <v>38</v>
      </c>
      <c r="C337" s="36">
        <v>6</v>
      </c>
    </row>
    <row r="338" spans="2:3">
      <c r="B338" s="36" t="s">
        <v>38</v>
      </c>
      <c r="C338" s="36">
        <v>4</v>
      </c>
    </row>
    <row r="339" spans="2:3">
      <c r="B339" s="36" t="s">
        <v>38</v>
      </c>
      <c r="C339" s="36">
        <v>2</v>
      </c>
    </row>
    <row r="340" spans="2:3">
      <c r="B340" s="36" t="s">
        <v>38</v>
      </c>
      <c r="C340" s="36">
        <v>5</v>
      </c>
    </row>
    <row r="341" spans="2:3">
      <c r="B341" s="36" t="s">
        <v>38</v>
      </c>
      <c r="C341" s="36">
        <v>4</v>
      </c>
    </row>
    <row r="342" spans="2:3">
      <c r="B342" s="36" t="s">
        <v>38</v>
      </c>
      <c r="C342" s="36">
        <v>4</v>
      </c>
    </row>
    <row r="343" spans="2:3">
      <c r="B343" s="36" t="s">
        <v>38</v>
      </c>
      <c r="C343" s="36">
        <v>5</v>
      </c>
    </row>
    <row r="344" spans="2:3">
      <c r="B344" s="36" t="s">
        <v>38</v>
      </c>
      <c r="C344" s="36">
        <v>2</v>
      </c>
    </row>
    <row r="345" spans="2:3">
      <c r="B345" s="36" t="s">
        <v>38</v>
      </c>
      <c r="C345" s="36">
        <v>2</v>
      </c>
    </row>
    <row r="346" spans="2:3">
      <c r="B346" s="36" t="s">
        <v>38</v>
      </c>
      <c r="C346" s="36">
        <v>3</v>
      </c>
    </row>
    <row r="347" spans="2:3">
      <c r="B347" s="36" t="s">
        <v>38</v>
      </c>
      <c r="C347" s="36">
        <v>4</v>
      </c>
    </row>
    <row r="348" spans="2:3">
      <c r="B348" s="36" t="s">
        <v>38</v>
      </c>
      <c r="C348" s="36">
        <v>3</v>
      </c>
    </row>
    <row r="349" spans="2:3">
      <c r="B349" s="36" t="s">
        <v>38</v>
      </c>
      <c r="C349" s="36">
        <v>4</v>
      </c>
    </row>
    <row r="350" spans="2:3">
      <c r="B350" s="36" t="s">
        <v>38</v>
      </c>
      <c r="C350" s="36">
        <v>4</v>
      </c>
    </row>
    <row r="351" spans="2:3">
      <c r="B351" s="36" t="s">
        <v>38</v>
      </c>
      <c r="C351" s="36">
        <v>5</v>
      </c>
    </row>
    <row r="352" spans="2:3">
      <c r="B352" s="36" t="s">
        <v>38</v>
      </c>
      <c r="C352" s="36">
        <v>4</v>
      </c>
    </row>
    <row r="353" spans="2:3">
      <c r="B353" s="36" t="s">
        <v>38</v>
      </c>
      <c r="C353" s="36">
        <v>5</v>
      </c>
    </row>
    <row r="354" spans="2:3">
      <c r="B354" s="36" t="s">
        <v>38</v>
      </c>
      <c r="C354" s="36">
        <v>2</v>
      </c>
    </row>
    <row r="355" spans="2:3">
      <c r="B355" s="36" t="s">
        <v>38</v>
      </c>
      <c r="C355" s="36">
        <v>4</v>
      </c>
    </row>
    <row r="356" spans="2:3">
      <c r="B356" s="36" t="s">
        <v>38</v>
      </c>
      <c r="C356" s="36">
        <v>3</v>
      </c>
    </row>
    <row r="357" spans="2:3">
      <c r="B357" s="36" t="s">
        <v>38</v>
      </c>
      <c r="C357" s="36">
        <v>2</v>
      </c>
    </row>
    <row r="358" spans="2:3">
      <c r="B358" s="36" t="s">
        <v>38</v>
      </c>
      <c r="C358" s="36">
        <v>4</v>
      </c>
    </row>
    <row r="359" spans="2:3">
      <c r="B359" s="39" t="s">
        <v>37</v>
      </c>
      <c r="C359" s="36">
        <v>19</v>
      </c>
    </row>
    <row r="360" spans="2:3">
      <c r="B360" s="39" t="s">
        <v>37</v>
      </c>
      <c r="C360" s="36">
        <v>6</v>
      </c>
    </row>
    <row r="361" spans="2:3">
      <c r="B361" s="39" t="s">
        <v>37</v>
      </c>
      <c r="C361" s="36">
        <v>4</v>
      </c>
    </row>
    <row r="362" spans="2:3">
      <c r="B362" s="39" t="s">
        <v>37</v>
      </c>
      <c r="C362" s="36">
        <v>4</v>
      </c>
    </row>
    <row r="363" spans="2:3">
      <c r="B363" s="39" t="s">
        <v>37</v>
      </c>
      <c r="C363" s="36">
        <v>2</v>
      </c>
    </row>
    <row r="364" spans="2:3">
      <c r="B364" s="39" t="s">
        <v>37</v>
      </c>
      <c r="C364" s="36">
        <v>3</v>
      </c>
    </row>
    <row r="365" spans="2:3">
      <c r="B365" s="39" t="s">
        <v>37</v>
      </c>
      <c r="C365" s="36">
        <v>3</v>
      </c>
    </row>
    <row r="366" spans="2:3">
      <c r="B366" s="39" t="s">
        <v>37</v>
      </c>
      <c r="C366" s="36">
        <v>10</v>
      </c>
    </row>
    <row r="367" spans="2:3">
      <c r="B367" s="39" t="s">
        <v>37</v>
      </c>
      <c r="C367" s="36">
        <v>3</v>
      </c>
    </row>
    <row r="368" spans="2:3">
      <c r="B368" s="39" t="s">
        <v>37</v>
      </c>
      <c r="C368" s="36">
        <v>2</v>
      </c>
    </row>
    <row r="369" spans="2:3">
      <c r="B369" s="39" t="s">
        <v>37</v>
      </c>
      <c r="C369" s="36">
        <v>3</v>
      </c>
    </row>
    <row r="370" spans="2:3">
      <c r="B370" s="39" t="s">
        <v>37</v>
      </c>
      <c r="C370" s="36">
        <v>3</v>
      </c>
    </row>
    <row r="371" spans="2:3">
      <c r="B371" s="39" t="s">
        <v>37</v>
      </c>
      <c r="C371" s="36">
        <v>3</v>
      </c>
    </row>
    <row r="372" spans="2:3">
      <c r="B372" s="39" t="s">
        <v>37</v>
      </c>
      <c r="C372" s="36">
        <v>3</v>
      </c>
    </row>
    <row r="373" spans="2:3">
      <c r="B373" s="39" t="s">
        <v>37</v>
      </c>
      <c r="C373" s="36">
        <v>2</v>
      </c>
    </row>
    <row r="374" spans="2:3">
      <c r="B374" s="39" t="s">
        <v>37</v>
      </c>
      <c r="C374" s="36">
        <v>3</v>
      </c>
    </row>
    <row r="375" spans="2:3">
      <c r="B375" s="39" t="s">
        <v>37</v>
      </c>
      <c r="C375" s="36">
        <v>2</v>
      </c>
    </row>
    <row r="376" spans="2:3">
      <c r="B376" s="39" t="s">
        <v>37</v>
      </c>
      <c r="C376" s="36">
        <v>1</v>
      </c>
    </row>
    <row r="377" spans="2:3">
      <c r="B377" s="39" t="s">
        <v>37</v>
      </c>
      <c r="C377" s="36">
        <v>1</v>
      </c>
    </row>
    <row r="378" spans="2:4">
      <c r="B378" s="39" t="s">
        <v>37</v>
      </c>
      <c r="C378" s="36">
        <v>2</v>
      </c>
      <c r="D378" s="43">
        <f>SUM(C246:C378)</f>
        <v>855</v>
      </c>
    </row>
    <row r="379" s="42" customFormat="1" spans="2:3">
      <c r="B379" s="34"/>
      <c r="C379" s="34"/>
    </row>
  </sheetData>
  <autoFilter ref="B1:C378">
    <sortState ref="B1:C378">
      <sortCondition ref="B1:B378"/>
    </sortState>
    <extLst/>
  </autoFilter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89"/>
  <sheetViews>
    <sheetView zoomScaleSheetLayoutView="60" workbookViewId="0">
      <selection activeCell="G4" sqref="G4:H24"/>
    </sheetView>
  </sheetViews>
  <sheetFormatPr defaultColWidth="8.85714285714286" defaultRowHeight="12.75" outlineLevelCol="7"/>
  <cols>
    <col min="1" max="1" width="8.85714285714286" style="34"/>
    <col min="2" max="2" width="31.7142857142857" style="34" customWidth="1"/>
    <col min="3" max="3" width="13.4285714285714" style="34"/>
    <col min="4" max="4" width="4.85714285714286" style="34" customWidth="1"/>
    <col min="5" max="5" width="1.85714285714286" style="34" customWidth="1"/>
    <col min="6" max="6" width="8.85714285714286" style="34"/>
    <col min="7" max="7" width="38.8571428571429" style="34" customWidth="1"/>
    <col min="8" max="8" width="16.2857142857143" style="34"/>
    <col min="9" max="16384" width="8.85714285714286" style="34"/>
  </cols>
  <sheetData>
    <row r="1" spans="2:4">
      <c r="B1" s="35" t="s">
        <v>1</v>
      </c>
      <c r="C1" s="35" t="s">
        <v>2</v>
      </c>
      <c r="D1" s="34" t="s">
        <v>40</v>
      </c>
    </row>
    <row r="2" spans="2:3">
      <c r="B2" s="36" t="s">
        <v>3</v>
      </c>
      <c r="C2" s="36">
        <v>3</v>
      </c>
    </row>
    <row r="3" spans="2:3">
      <c r="B3" s="36" t="s">
        <v>3</v>
      </c>
      <c r="C3" s="36">
        <v>5</v>
      </c>
    </row>
    <row r="4" ht="15.75" spans="2:8">
      <c r="B4" s="36" t="s">
        <v>3</v>
      </c>
      <c r="C4" s="36">
        <v>2</v>
      </c>
      <c r="F4" s="20" t="s">
        <v>0</v>
      </c>
      <c r="G4" s="27" t="s">
        <v>1</v>
      </c>
      <c r="H4" s="20" t="s">
        <v>2</v>
      </c>
    </row>
    <row r="5" ht="15.75" spans="2:8">
      <c r="B5" s="36" t="s">
        <v>3</v>
      </c>
      <c r="C5" s="36">
        <v>4</v>
      </c>
      <c r="F5" s="22">
        <v>1</v>
      </c>
      <c r="G5" s="6" t="s">
        <v>3</v>
      </c>
      <c r="H5" s="37">
        <v>91</v>
      </c>
    </row>
    <row r="6" ht="15.75" spans="2:8">
      <c r="B6" s="36" t="s">
        <v>3</v>
      </c>
      <c r="C6" s="36">
        <v>1</v>
      </c>
      <c r="F6" s="22">
        <v>2</v>
      </c>
      <c r="G6" s="6" t="s">
        <v>4</v>
      </c>
      <c r="H6" s="37">
        <v>49</v>
      </c>
    </row>
    <row r="7" ht="15.75" spans="2:8">
      <c r="B7" s="36" t="s">
        <v>3</v>
      </c>
      <c r="C7" s="36">
        <v>2</v>
      </c>
      <c r="F7" s="22">
        <v>3</v>
      </c>
      <c r="G7" s="37" t="s">
        <v>5</v>
      </c>
      <c r="H7" s="37">
        <v>209</v>
      </c>
    </row>
    <row r="8" ht="15.75" spans="2:8">
      <c r="B8" s="36" t="s">
        <v>3</v>
      </c>
      <c r="C8" s="36">
        <v>1</v>
      </c>
      <c r="F8" s="22">
        <v>4</v>
      </c>
      <c r="G8" s="6" t="s">
        <v>6</v>
      </c>
      <c r="H8" s="37">
        <v>114</v>
      </c>
    </row>
    <row r="9" ht="15.75" spans="2:8">
      <c r="B9" s="36" t="s">
        <v>3</v>
      </c>
      <c r="C9" s="36">
        <v>1</v>
      </c>
      <c r="F9" s="22">
        <v>5</v>
      </c>
      <c r="G9" s="6" t="s">
        <v>7</v>
      </c>
      <c r="H9" s="37">
        <v>553</v>
      </c>
    </row>
    <row r="10" ht="15.75" spans="2:8">
      <c r="B10" s="36" t="s">
        <v>3</v>
      </c>
      <c r="C10" s="36">
        <v>1</v>
      </c>
      <c r="F10" s="22">
        <v>6</v>
      </c>
      <c r="G10" s="6" t="s">
        <v>8</v>
      </c>
      <c r="H10" s="37">
        <v>128</v>
      </c>
    </row>
    <row r="11" ht="15.75" spans="2:8">
      <c r="B11" s="36" t="s">
        <v>3</v>
      </c>
      <c r="C11" s="36">
        <v>1</v>
      </c>
      <c r="F11" s="22">
        <v>7</v>
      </c>
      <c r="G11" s="6" t="s">
        <v>9</v>
      </c>
      <c r="H11" s="37">
        <v>203</v>
      </c>
    </row>
    <row r="12" ht="15.75" spans="2:8">
      <c r="B12" s="36" t="s">
        <v>3</v>
      </c>
      <c r="C12" s="36">
        <v>1</v>
      </c>
      <c r="F12" s="22">
        <v>8</v>
      </c>
      <c r="G12" s="6" t="s">
        <v>32</v>
      </c>
      <c r="H12" s="37">
        <v>74</v>
      </c>
    </row>
    <row r="13" ht="15.75" spans="2:8">
      <c r="B13" s="36" t="s">
        <v>3</v>
      </c>
      <c r="C13" s="36">
        <v>1</v>
      </c>
      <c r="F13" s="22">
        <v>9</v>
      </c>
      <c r="G13" s="37" t="s">
        <v>11</v>
      </c>
      <c r="H13" s="37">
        <v>32</v>
      </c>
    </row>
    <row r="14" ht="15.75" spans="2:8">
      <c r="B14" s="36" t="s">
        <v>3</v>
      </c>
      <c r="C14" s="36">
        <v>1</v>
      </c>
      <c r="F14" s="22">
        <v>10</v>
      </c>
      <c r="G14" s="6" t="s">
        <v>33</v>
      </c>
      <c r="H14" s="37">
        <v>252</v>
      </c>
    </row>
    <row r="15" ht="15.75" spans="2:8">
      <c r="B15" s="36" t="s">
        <v>3</v>
      </c>
      <c r="C15" s="36">
        <v>2</v>
      </c>
      <c r="F15" s="22">
        <v>11</v>
      </c>
      <c r="G15" s="37" t="s">
        <v>25</v>
      </c>
      <c r="H15" s="37">
        <v>49</v>
      </c>
    </row>
    <row r="16" ht="15.75" spans="2:8">
      <c r="B16" s="36" t="s">
        <v>3</v>
      </c>
      <c r="C16" s="36">
        <v>2</v>
      </c>
      <c r="F16" s="22">
        <v>12</v>
      </c>
      <c r="G16" s="37" t="s">
        <v>14</v>
      </c>
      <c r="H16" s="37">
        <v>49</v>
      </c>
    </row>
    <row r="17" ht="15.75" spans="2:8">
      <c r="B17" s="36" t="s">
        <v>3</v>
      </c>
      <c r="C17" s="36">
        <v>1</v>
      </c>
      <c r="F17" s="22">
        <v>13</v>
      </c>
      <c r="G17" s="6" t="s">
        <v>26</v>
      </c>
      <c r="H17" s="37">
        <v>96</v>
      </c>
    </row>
    <row r="18" ht="15.75" spans="2:8">
      <c r="B18" s="36" t="s">
        <v>3</v>
      </c>
      <c r="C18" s="36">
        <v>2</v>
      </c>
      <c r="F18" s="22">
        <v>14</v>
      </c>
      <c r="G18" s="6" t="s">
        <v>16</v>
      </c>
      <c r="H18" s="37">
        <v>957</v>
      </c>
    </row>
    <row r="19" ht="15.75" spans="2:8">
      <c r="B19" s="36" t="s">
        <v>3</v>
      </c>
      <c r="C19" s="36">
        <v>2</v>
      </c>
      <c r="F19" s="22">
        <v>15</v>
      </c>
      <c r="G19" s="37" t="s">
        <v>17</v>
      </c>
      <c r="H19" s="37">
        <v>52</v>
      </c>
    </row>
    <row r="20" ht="15.75" spans="2:8">
      <c r="B20" s="36" t="s">
        <v>3</v>
      </c>
      <c r="C20" s="36">
        <v>1</v>
      </c>
      <c r="F20" s="22">
        <v>16</v>
      </c>
      <c r="G20" s="6" t="s">
        <v>41</v>
      </c>
      <c r="H20" s="37">
        <v>122</v>
      </c>
    </row>
    <row r="21" ht="15.75" spans="2:8">
      <c r="B21" s="36" t="s">
        <v>3</v>
      </c>
      <c r="C21" s="36">
        <v>1</v>
      </c>
      <c r="F21" s="22">
        <v>17</v>
      </c>
      <c r="G21" s="6" t="s">
        <v>19</v>
      </c>
      <c r="H21" s="37">
        <v>30</v>
      </c>
    </row>
    <row r="22" ht="15.75" spans="2:8">
      <c r="B22" s="36" t="s">
        <v>3</v>
      </c>
      <c r="C22" s="36">
        <v>2</v>
      </c>
      <c r="F22" s="22">
        <v>18</v>
      </c>
      <c r="G22" s="6" t="s">
        <v>20</v>
      </c>
      <c r="H22" s="37">
        <v>44</v>
      </c>
    </row>
    <row r="23" ht="15.75" spans="2:8">
      <c r="B23" s="36" t="s">
        <v>3</v>
      </c>
      <c r="C23" s="36">
        <v>2</v>
      </c>
      <c r="F23" s="22">
        <v>19</v>
      </c>
      <c r="G23" s="6" t="s">
        <v>21</v>
      </c>
      <c r="H23" s="37">
        <v>55</v>
      </c>
    </row>
    <row r="24" ht="15.75" spans="2:8">
      <c r="B24" s="36" t="s">
        <v>3</v>
      </c>
      <c r="C24" s="36">
        <v>2</v>
      </c>
      <c r="F24" s="22">
        <v>20</v>
      </c>
      <c r="G24" s="37" t="s">
        <v>42</v>
      </c>
      <c r="H24" s="6">
        <v>1767</v>
      </c>
    </row>
    <row r="25" ht="15" spans="2:8">
      <c r="B25" s="36" t="s">
        <v>3</v>
      </c>
      <c r="C25" s="36">
        <v>8</v>
      </c>
      <c r="G25" s="19"/>
      <c r="H25"/>
    </row>
    <row r="26" ht="15" spans="2:8">
      <c r="B26" s="36" t="s">
        <v>3</v>
      </c>
      <c r="C26" s="36">
        <v>7</v>
      </c>
      <c r="G26" s="19"/>
      <c r="H26"/>
    </row>
    <row r="27" spans="2:3">
      <c r="B27" s="36" t="s">
        <v>3</v>
      </c>
      <c r="C27" s="36">
        <v>7</v>
      </c>
    </row>
    <row r="28" spans="2:3">
      <c r="B28" s="36" t="s">
        <v>3</v>
      </c>
      <c r="C28" s="36">
        <v>3</v>
      </c>
    </row>
    <row r="29" spans="2:3">
      <c r="B29" s="36" t="s">
        <v>3</v>
      </c>
      <c r="C29" s="36">
        <v>5</v>
      </c>
    </row>
    <row r="30" spans="2:3">
      <c r="B30" s="36" t="s">
        <v>3</v>
      </c>
      <c r="C30" s="36">
        <v>5</v>
      </c>
    </row>
    <row r="31" spans="2:3">
      <c r="B31" s="36" t="s">
        <v>3</v>
      </c>
      <c r="C31" s="36">
        <v>5</v>
      </c>
    </row>
    <row r="32" spans="2:3">
      <c r="B32" s="36" t="s">
        <v>3</v>
      </c>
      <c r="C32" s="36">
        <v>5</v>
      </c>
    </row>
    <row r="33" spans="2:4">
      <c r="B33" s="36" t="s">
        <v>3</v>
      </c>
      <c r="C33" s="36">
        <v>5</v>
      </c>
      <c r="D33" s="34">
        <f>SUM(C2:C33)</f>
        <v>91</v>
      </c>
    </row>
    <row r="34" spans="2:3">
      <c r="B34" s="38" t="s">
        <v>4</v>
      </c>
      <c r="C34" s="36">
        <v>14</v>
      </c>
    </row>
    <row r="35" spans="2:3">
      <c r="B35" s="38" t="s">
        <v>4</v>
      </c>
      <c r="C35" s="36">
        <v>14</v>
      </c>
    </row>
    <row r="36" spans="2:3">
      <c r="B36" s="38" t="s">
        <v>4</v>
      </c>
      <c r="C36" s="36">
        <v>10</v>
      </c>
    </row>
    <row r="37" spans="2:4">
      <c r="B37" s="38" t="s">
        <v>4</v>
      </c>
      <c r="C37" s="36">
        <v>11</v>
      </c>
      <c r="D37" s="34">
        <f>SUM(C34:C37)</f>
        <v>49</v>
      </c>
    </row>
    <row r="38" spans="2:3">
      <c r="B38" s="36" t="s">
        <v>5</v>
      </c>
      <c r="C38" s="36">
        <v>5</v>
      </c>
    </row>
    <row r="39" spans="2:3">
      <c r="B39" s="36" t="s">
        <v>5</v>
      </c>
      <c r="C39" s="36">
        <v>3</v>
      </c>
    </row>
    <row r="40" spans="2:3">
      <c r="B40" s="36" t="s">
        <v>5</v>
      </c>
      <c r="C40" s="36">
        <v>3</v>
      </c>
    </row>
    <row r="41" spans="2:3">
      <c r="B41" s="36" t="s">
        <v>5</v>
      </c>
      <c r="C41" s="36">
        <v>11</v>
      </c>
    </row>
    <row r="42" spans="2:3">
      <c r="B42" s="36" t="s">
        <v>5</v>
      </c>
      <c r="C42" s="36">
        <v>10</v>
      </c>
    </row>
    <row r="43" spans="2:3">
      <c r="B43" s="36" t="s">
        <v>5</v>
      </c>
      <c r="C43" s="36">
        <v>10</v>
      </c>
    </row>
    <row r="44" spans="2:3">
      <c r="B44" s="36" t="s">
        <v>5</v>
      </c>
      <c r="C44" s="36">
        <v>9</v>
      </c>
    </row>
    <row r="45" spans="2:3">
      <c r="B45" s="36" t="s">
        <v>5</v>
      </c>
      <c r="C45" s="36">
        <v>17</v>
      </c>
    </row>
    <row r="46" spans="2:3">
      <c r="B46" s="36" t="s">
        <v>5</v>
      </c>
      <c r="C46" s="36">
        <v>16</v>
      </c>
    </row>
    <row r="47" spans="2:3">
      <c r="B47" s="36" t="s">
        <v>5</v>
      </c>
      <c r="C47" s="36">
        <v>28</v>
      </c>
    </row>
    <row r="48" spans="2:3">
      <c r="B48" s="36" t="s">
        <v>5</v>
      </c>
      <c r="C48" s="36">
        <v>5</v>
      </c>
    </row>
    <row r="49" spans="2:3">
      <c r="B49" s="36" t="s">
        <v>5</v>
      </c>
      <c r="C49" s="36">
        <v>6</v>
      </c>
    </row>
    <row r="50" spans="2:3">
      <c r="B50" s="36" t="s">
        <v>5</v>
      </c>
      <c r="C50" s="36">
        <v>6</v>
      </c>
    </row>
    <row r="51" spans="2:3">
      <c r="B51" s="36" t="s">
        <v>5</v>
      </c>
      <c r="C51" s="36">
        <v>6</v>
      </c>
    </row>
    <row r="52" spans="2:3">
      <c r="B52" s="36" t="s">
        <v>5</v>
      </c>
      <c r="C52" s="36">
        <v>5</v>
      </c>
    </row>
    <row r="53" spans="2:3">
      <c r="B53" s="36" t="s">
        <v>5</v>
      </c>
      <c r="C53" s="36">
        <v>5</v>
      </c>
    </row>
    <row r="54" spans="2:3">
      <c r="B54" s="36" t="s">
        <v>5</v>
      </c>
      <c r="C54" s="36">
        <v>5</v>
      </c>
    </row>
    <row r="55" spans="2:3">
      <c r="B55" s="36" t="s">
        <v>5</v>
      </c>
      <c r="C55" s="36">
        <v>3</v>
      </c>
    </row>
    <row r="56" spans="2:3">
      <c r="B56" s="36" t="s">
        <v>5</v>
      </c>
      <c r="C56" s="36">
        <v>5</v>
      </c>
    </row>
    <row r="57" spans="2:3">
      <c r="B57" s="36" t="s">
        <v>5</v>
      </c>
      <c r="C57" s="36">
        <v>23</v>
      </c>
    </row>
    <row r="58" spans="2:4">
      <c r="B58" s="35" t="s">
        <v>5</v>
      </c>
      <c r="C58" s="35">
        <v>28</v>
      </c>
      <c r="D58" s="34">
        <f>SUM(C38:C58)</f>
        <v>209</v>
      </c>
    </row>
    <row r="59" spans="2:3">
      <c r="B59" s="36" t="s">
        <v>6</v>
      </c>
      <c r="C59" s="36">
        <v>28</v>
      </c>
    </row>
    <row r="60" spans="2:3">
      <c r="B60" s="36" t="s">
        <v>6</v>
      </c>
      <c r="C60" s="36">
        <v>10</v>
      </c>
    </row>
    <row r="61" spans="2:3">
      <c r="B61" s="36" t="s">
        <v>6</v>
      </c>
      <c r="C61" s="36">
        <v>14</v>
      </c>
    </row>
    <row r="62" spans="2:3">
      <c r="B62" s="36" t="s">
        <v>6</v>
      </c>
      <c r="C62" s="36">
        <v>13</v>
      </c>
    </row>
    <row r="63" spans="2:3">
      <c r="B63" s="36" t="s">
        <v>6</v>
      </c>
      <c r="C63" s="36">
        <v>9</v>
      </c>
    </row>
    <row r="64" spans="2:3">
      <c r="B64" s="36" t="s">
        <v>6</v>
      </c>
      <c r="C64" s="36">
        <v>13</v>
      </c>
    </row>
    <row r="65" spans="2:3">
      <c r="B65" s="36" t="s">
        <v>6</v>
      </c>
      <c r="C65" s="39">
        <v>8</v>
      </c>
    </row>
    <row r="66" spans="2:4">
      <c r="B66" s="36" t="s">
        <v>6</v>
      </c>
      <c r="C66" s="36">
        <v>19</v>
      </c>
      <c r="D66" s="34">
        <f>SUM(C59:C66)</f>
        <v>114</v>
      </c>
    </row>
    <row r="67" spans="2:3">
      <c r="B67" s="36" t="s">
        <v>24</v>
      </c>
      <c r="C67" s="39">
        <v>2</v>
      </c>
    </row>
    <row r="68" spans="2:3">
      <c r="B68" s="36" t="s">
        <v>24</v>
      </c>
      <c r="C68" s="39">
        <v>2</v>
      </c>
    </row>
    <row r="69" spans="2:3">
      <c r="B69" s="36" t="s">
        <v>24</v>
      </c>
      <c r="C69" s="39">
        <v>4</v>
      </c>
    </row>
    <row r="70" spans="2:3">
      <c r="B70" s="36" t="s">
        <v>24</v>
      </c>
      <c r="C70" s="39">
        <v>4</v>
      </c>
    </row>
    <row r="71" spans="2:3">
      <c r="B71" s="36" t="s">
        <v>24</v>
      </c>
      <c r="C71" s="39">
        <v>5</v>
      </c>
    </row>
    <row r="72" spans="2:3">
      <c r="B72" s="36" t="s">
        <v>24</v>
      </c>
      <c r="C72" s="39">
        <v>3</v>
      </c>
    </row>
    <row r="73" spans="2:3">
      <c r="B73" s="36" t="s">
        <v>24</v>
      </c>
      <c r="C73" s="39">
        <v>4</v>
      </c>
    </row>
    <row r="74" spans="2:3">
      <c r="B74" s="36" t="s">
        <v>24</v>
      </c>
      <c r="C74" s="39">
        <v>2</v>
      </c>
    </row>
    <row r="75" spans="2:3">
      <c r="B75" s="36" t="s">
        <v>24</v>
      </c>
      <c r="C75" s="36">
        <v>2</v>
      </c>
    </row>
    <row r="76" spans="2:3">
      <c r="B76" s="36" t="s">
        <v>24</v>
      </c>
      <c r="C76" s="39">
        <v>4</v>
      </c>
    </row>
    <row r="77" spans="2:3">
      <c r="B77" s="36" t="s">
        <v>24</v>
      </c>
      <c r="C77" s="39">
        <v>4</v>
      </c>
    </row>
    <row r="78" spans="2:3">
      <c r="B78" s="36" t="s">
        <v>24</v>
      </c>
      <c r="C78" s="39">
        <v>3</v>
      </c>
    </row>
    <row r="79" spans="2:3">
      <c r="B79" s="36" t="s">
        <v>24</v>
      </c>
      <c r="C79" s="39">
        <v>6</v>
      </c>
    </row>
    <row r="80" spans="2:3">
      <c r="B80" s="36" t="s">
        <v>24</v>
      </c>
      <c r="C80" s="39">
        <v>2</v>
      </c>
    </row>
    <row r="81" spans="2:3">
      <c r="B81" s="36" t="s">
        <v>24</v>
      </c>
      <c r="C81" s="39">
        <v>26</v>
      </c>
    </row>
    <row r="82" spans="2:3">
      <c r="B82" s="36" t="s">
        <v>24</v>
      </c>
      <c r="C82" s="36">
        <v>28</v>
      </c>
    </row>
    <row r="83" spans="2:3">
      <c r="B83" s="36" t="s">
        <v>24</v>
      </c>
      <c r="C83" s="36">
        <v>29</v>
      </c>
    </row>
    <row r="84" spans="2:3">
      <c r="B84" s="36" t="s">
        <v>24</v>
      </c>
      <c r="C84" s="36">
        <v>22</v>
      </c>
    </row>
    <row r="85" spans="2:3">
      <c r="B85" s="36" t="s">
        <v>24</v>
      </c>
      <c r="C85" s="36">
        <v>23</v>
      </c>
    </row>
    <row r="86" spans="2:3">
      <c r="B86" s="36" t="s">
        <v>24</v>
      </c>
      <c r="C86" s="36">
        <v>2</v>
      </c>
    </row>
    <row r="87" spans="2:3">
      <c r="B87" s="36" t="s">
        <v>24</v>
      </c>
      <c r="C87" s="36">
        <v>2</v>
      </c>
    </row>
    <row r="88" spans="2:3">
      <c r="B88" s="36" t="s">
        <v>24</v>
      </c>
      <c r="C88" s="36">
        <v>1</v>
      </c>
    </row>
    <row r="89" spans="2:3">
      <c r="B89" s="36" t="s">
        <v>24</v>
      </c>
      <c r="C89" s="36">
        <v>21</v>
      </c>
    </row>
    <row r="90" spans="2:3">
      <c r="B90" s="36" t="s">
        <v>24</v>
      </c>
      <c r="C90" s="36">
        <v>25</v>
      </c>
    </row>
    <row r="91" spans="2:3">
      <c r="B91" s="36" t="s">
        <v>24</v>
      </c>
      <c r="C91" s="36">
        <v>20</v>
      </c>
    </row>
    <row r="92" spans="2:3">
      <c r="B92" s="36" t="s">
        <v>24</v>
      </c>
      <c r="C92" s="36">
        <v>24</v>
      </c>
    </row>
    <row r="93" spans="2:3">
      <c r="B93" s="36" t="s">
        <v>24</v>
      </c>
      <c r="C93" s="36">
        <v>24</v>
      </c>
    </row>
    <row r="94" spans="2:3">
      <c r="B94" s="36" t="s">
        <v>24</v>
      </c>
      <c r="C94" s="36">
        <v>23</v>
      </c>
    </row>
    <row r="95" spans="2:3">
      <c r="B95" s="36" t="s">
        <v>24</v>
      </c>
      <c r="C95" s="36">
        <v>10</v>
      </c>
    </row>
    <row r="96" spans="2:3">
      <c r="B96" s="36" t="s">
        <v>43</v>
      </c>
      <c r="C96" s="36">
        <v>5</v>
      </c>
    </row>
    <row r="97" spans="2:3">
      <c r="B97" s="36" t="s">
        <v>43</v>
      </c>
      <c r="C97" s="36">
        <v>5</v>
      </c>
    </row>
    <row r="98" spans="2:3">
      <c r="B98" s="36" t="s">
        <v>43</v>
      </c>
      <c r="C98" s="36">
        <v>5</v>
      </c>
    </row>
    <row r="99" spans="2:3">
      <c r="B99" s="36" t="s">
        <v>43</v>
      </c>
      <c r="C99" s="36">
        <v>5</v>
      </c>
    </row>
    <row r="100" spans="2:3">
      <c r="B100" s="36" t="s">
        <v>43</v>
      </c>
      <c r="C100" s="36">
        <v>5</v>
      </c>
    </row>
    <row r="101" spans="2:3">
      <c r="B101" s="36" t="s">
        <v>43</v>
      </c>
      <c r="C101" s="36">
        <v>5</v>
      </c>
    </row>
    <row r="102" spans="2:3">
      <c r="B102" s="36" t="s">
        <v>24</v>
      </c>
      <c r="C102" s="36">
        <v>8</v>
      </c>
    </row>
    <row r="103" spans="2:3">
      <c r="B103" s="36" t="s">
        <v>24</v>
      </c>
      <c r="C103" s="36">
        <v>8</v>
      </c>
    </row>
    <row r="104" spans="2:3">
      <c r="B104" s="36" t="s">
        <v>24</v>
      </c>
      <c r="C104" s="36">
        <v>8</v>
      </c>
    </row>
    <row r="105" spans="2:3">
      <c r="B105" s="36" t="s">
        <v>24</v>
      </c>
      <c r="C105" s="36">
        <v>8</v>
      </c>
    </row>
    <row r="106" spans="2:3">
      <c r="B106" s="36" t="s">
        <v>24</v>
      </c>
      <c r="C106" s="36">
        <v>6</v>
      </c>
    </row>
    <row r="107" spans="2:3">
      <c r="B107" s="36" t="s">
        <v>24</v>
      </c>
      <c r="C107" s="36">
        <v>6</v>
      </c>
    </row>
    <row r="108" spans="2:3">
      <c r="B108" s="36" t="s">
        <v>24</v>
      </c>
      <c r="C108" s="36">
        <v>8</v>
      </c>
    </row>
    <row r="109" spans="2:3">
      <c r="B109" s="36" t="s">
        <v>24</v>
      </c>
      <c r="C109" s="36">
        <v>6</v>
      </c>
    </row>
    <row r="110" spans="2:3">
      <c r="B110" s="36" t="s">
        <v>24</v>
      </c>
      <c r="C110" s="36">
        <v>4</v>
      </c>
    </row>
    <row r="111" spans="2:3">
      <c r="B111" s="36" t="s">
        <v>24</v>
      </c>
      <c r="C111" s="36">
        <v>4</v>
      </c>
    </row>
    <row r="112" spans="2:3">
      <c r="B112" s="36" t="s">
        <v>24</v>
      </c>
      <c r="C112" s="36">
        <v>4</v>
      </c>
    </row>
    <row r="113" spans="2:3">
      <c r="B113" s="36" t="s">
        <v>24</v>
      </c>
      <c r="C113" s="36">
        <v>4</v>
      </c>
    </row>
    <row r="114" spans="2:3">
      <c r="B114" s="36" t="s">
        <v>24</v>
      </c>
      <c r="C114" s="36">
        <v>5</v>
      </c>
    </row>
    <row r="115" spans="2:3">
      <c r="B115" s="36" t="s">
        <v>24</v>
      </c>
      <c r="C115" s="36">
        <v>6</v>
      </c>
    </row>
    <row r="116" spans="2:3">
      <c r="B116" s="36" t="s">
        <v>24</v>
      </c>
      <c r="C116" s="36">
        <v>4</v>
      </c>
    </row>
    <row r="117" spans="2:3">
      <c r="B117" s="36" t="s">
        <v>24</v>
      </c>
      <c r="C117" s="36">
        <v>5</v>
      </c>
    </row>
    <row r="118" spans="2:3">
      <c r="B118" s="36" t="s">
        <v>24</v>
      </c>
      <c r="C118" s="36">
        <v>4</v>
      </c>
    </row>
    <row r="119" spans="2:3">
      <c r="B119" s="36" t="s">
        <v>24</v>
      </c>
      <c r="C119" s="36">
        <v>4</v>
      </c>
    </row>
    <row r="120" spans="2:3">
      <c r="B120" s="36" t="s">
        <v>24</v>
      </c>
      <c r="C120" s="36">
        <v>3</v>
      </c>
    </row>
    <row r="121" spans="2:3">
      <c r="B121" s="36" t="s">
        <v>24</v>
      </c>
      <c r="C121" s="36">
        <v>3</v>
      </c>
    </row>
    <row r="122" spans="2:3">
      <c r="B122" s="36" t="s">
        <v>24</v>
      </c>
      <c r="C122" s="36">
        <v>6</v>
      </c>
    </row>
    <row r="123" spans="2:3">
      <c r="B123" s="36" t="s">
        <v>24</v>
      </c>
      <c r="C123" s="36">
        <v>6</v>
      </c>
    </row>
    <row r="124" spans="2:3">
      <c r="B124" s="36" t="s">
        <v>24</v>
      </c>
      <c r="C124" s="36">
        <v>6</v>
      </c>
    </row>
    <row r="125" spans="2:3">
      <c r="B125" s="36" t="s">
        <v>24</v>
      </c>
      <c r="C125" s="36">
        <v>6</v>
      </c>
    </row>
    <row r="126" spans="2:3">
      <c r="B126" s="36" t="s">
        <v>24</v>
      </c>
      <c r="C126" s="36">
        <v>3</v>
      </c>
    </row>
    <row r="127" spans="2:3">
      <c r="B127" s="36" t="s">
        <v>24</v>
      </c>
      <c r="C127" s="36">
        <v>8</v>
      </c>
    </row>
    <row r="128" spans="2:3">
      <c r="B128" s="36" t="s">
        <v>24</v>
      </c>
      <c r="C128" s="36">
        <v>4</v>
      </c>
    </row>
    <row r="129" spans="2:3">
      <c r="B129" s="36" t="s">
        <v>24</v>
      </c>
      <c r="C129" s="36">
        <v>2</v>
      </c>
    </row>
    <row r="130" spans="2:3">
      <c r="B130" s="36" t="s">
        <v>24</v>
      </c>
      <c r="C130" s="36">
        <v>2</v>
      </c>
    </row>
    <row r="131" spans="2:3">
      <c r="B131" s="36" t="s">
        <v>24</v>
      </c>
      <c r="C131" s="36">
        <v>2</v>
      </c>
    </row>
    <row r="132" spans="2:3">
      <c r="B132" s="36" t="s">
        <v>7</v>
      </c>
      <c r="C132" s="36">
        <v>10</v>
      </c>
    </row>
    <row r="133" spans="2:3">
      <c r="B133" s="36" t="s">
        <v>7</v>
      </c>
      <c r="C133" s="36">
        <v>5</v>
      </c>
    </row>
    <row r="134" spans="2:3">
      <c r="B134" s="36" t="s">
        <v>7</v>
      </c>
      <c r="C134" s="36">
        <v>3</v>
      </c>
    </row>
    <row r="135" spans="2:3">
      <c r="B135" s="36" t="s">
        <v>7</v>
      </c>
      <c r="C135" s="40">
        <v>5</v>
      </c>
    </row>
    <row r="136" spans="2:3">
      <c r="B136" s="36" t="s">
        <v>7</v>
      </c>
      <c r="C136" s="40">
        <v>5</v>
      </c>
    </row>
    <row r="137" spans="2:3">
      <c r="B137" s="36" t="s">
        <v>7</v>
      </c>
      <c r="C137" s="40">
        <v>5</v>
      </c>
    </row>
    <row r="138" spans="2:3">
      <c r="B138" s="36" t="s">
        <v>7</v>
      </c>
      <c r="C138" s="36">
        <v>4</v>
      </c>
    </row>
    <row r="139" spans="2:3">
      <c r="B139" s="36" t="s">
        <v>7</v>
      </c>
      <c r="C139" s="36">
        <v>1</v>
      </c>
    </row>
    <row r="140" spans="2:3">
      <c r="B140" s="36" t="s">
        <v>7</v>
      </c>
      <c r="C140" s="36">
        <v>1</v>
      </c>
    </row>
    <row r="141" spans="2:3">
      <c r="B141" s="36" t="s">
        <v>7</v>
      </c>
      <c r="C141" s="36">
        <v>1</v>
      </c>
    </row>
    <row r="142" spans="2:3">
      <c r="B142" s="36" t="s">
        <v>7</v>
      </c>
      <c r="C142" s="36">
        <v>1</v>
      </c>
    </row>
    <row r="143" spans="2:4">
      <c r="B143" s="36" t="s">
        <v>7</v>
      </c>
      <c r="C143" s="36">
        <v>2</v>
      </c>
      <c r="D143" s="34">
        <f>SUM(C67:C143)</f>
        <v>553</v>
      </c>
    </row>
    <row r="144" spans="2:3">
      <c r="B144" s="36" t="s">
        <v>8</v>
      </c>
      <c r="C144" s="36">
        <v>18</v>
      </c>
    </row>
    <row r="145" spans="2:3">
      <c r="B145" s="36" t="s">
        <v>8</v>
      </c>
      <c r="C145" s="36">
        <v>11</v>
      </c>
    </row>
    <row r="146" spans="2:3">
      <c r="B146" s="39" t="s">
        <v>8</v>
      </c>
      <c r="C146" s="36">
        <v>14</v>
      </c>
    </row>
    <row r="147" spans="2:3">
      <c r="B147" s="36" t="s">
        <v>8</v>
      </c>
      <c r="C147" s="36">
        <v>5</v>
      </c>
    </row>
    <row r="148" spans="2:3">
      <c r="B148" s="36" t="s">
        <v>8</v>
      </c>
      <c r="C148" s="36">
        <v>5</v>
      </c>
    </row>
    <row r="149" spans="2:3">
      <c r="B149" s="36" t="s">
        <v>8</v>
      </c>
      <c r="C149" s="36">
        <v>5</v>
      </c>
    </row>
    <row r="150" spans="2:3">
      <c r="B150" s="36" t="s">
        <v>8</v>
      </c>
      <c r="C150" s="36">
        <v>6</v>
      </c>
    </row>
    <row r="151" spans="2:3">
      <c r="B151" s="36" t="s">
        <v>8</v>
      </c>
      <c r="C151" s="36">
        <v>5</v>
      </c>
    </row>
    <row r="152" spans="2:3">
      <c r="B152" s="36" t="s">
        <v>8</v>
      </c>
      <c r="C152" s="36">
        <v>5</v>
      </c>
    </row>
    <row r="153" spans="2:3">
      <c r="B153" s="36" t="s">
        <v>8</v>
      </c>
      <c r="C153" s="36">
        <v>3</v>
      </c>
    </row>
    <row r="154" spans="2:3">
      <c r="B154" s="36" t="s">
        <v>8</v>
      </c>
      <c r="C154" s="36">
        <v>5</v>
      </c>
    </row>
    <row r="155" spans="2:3">
      <c r="B155" s="36" t="s">
        <v>8</v>
      </c>
      <c r="C155" s="36">
        <v>4</v>
      </c>
    </row>
    <row r="156" spans="2:3">
      <c r="B156" s="36" t="s">
        <v>8</v>
      </c>
      <c r="C156" s="36">
        <v>4</v>
      </c>
    </row>
    <row r="157" spans="2:3">
      <c r="B157" s="36" t="s">
        <v>8</v>
      </c>
      <c r="C157" s="36">
        <v>5</v>
      </c>
    </row>
    <row r="158" spans="2:3">
      <c r="B158" s="39" t="s">
        <v>8</v>
      </c>
      <c r="C158" s="36">
        <v>2</v>
      </c>
    </row>
    <row r="159" spans="2:3">
      <c r="B159" s="39" t="s">
        <v>8</v>
      </c>
      <c r="C159" s="38">
        <v>2</v>
      </c>
    </row>
    <row r="160" spans="2:3">
      <c r="B160" s="39" t="s">
        <v>8</v>
      </c>
      <c r="C160" s="36">
        <v>3</v>
      </c>
    </row>
    <row r="161" spans="2:3">
      <c r="B161" s="39" t="s">
        <v>8</v>
      </c>
      <c r="C161" s="36">
        <v>2</v>
      </c>
    </row>
    <row r="162" spans="2:3">
      <c r="B162" s="39" t="s">
        <v>8</v>
      </c>
      <c r="C162" s="38">
        <v>2</v>
      </c>
    </row>
    <row r="163" spans="2:3">
      <c r="B163" s="39" t="s">
        <v>8</v>
      </c>
      <c r="C163" s="36">
        <v>2</v>
      </c>
    </row>
    <row r="164" spans="2:4">
      <c r="B164" s="38" t="s">
        <v>44</v>
      </c>
      <c r="C164" s="36">
        <v>20</v>
      </c>
      <c r="D164" s="34">
        <f>SUM(C144:C164)</f>
        <v>128</v>
      </c>
    </row>
    <row r="165" spans="2:3">
      <c r="B165" s="36" t="s">
        <v>9</v>
      </c>
      <c r="C165" s="36">
        <v>28</v>
      </c>
    </row>
    <row r="166" spans="2:3">
      <c r="B166" s="36" t="s">
        <v>9</v>
      </c>
      <c r="C166" s="36">
        <v>14</v>
      </c>
    </row>
    <row r="167" spans="2:3">
      <c r="B167" s="36" t="s">
        <v>9</v>
      </c>
      <c r="C167" s="36">
        <v>13</v>
      </c>
    </row>
    <row r="168" spans="2:3">
      <c r="B168" s="36" t="s">
        <v>9</v>
      </c>
      <c r="C168" s="36">
        <v>11</v>
      </c>
    </row>
    <row r="169" spans="2:3">
      <c r="B169" s="36" t="s">
        <v>9</v>
      </c>
      <c r="C169" s="36">
        <v>11</v>
      </c>
    </row>
    <row r="170" spans="2:5">
      <c r="B170" s="36" t="s">
        <v>9</v>
      </c>
      <c r="C170" s="36">
        <v>20</v>
      </c>
      <c r="E170" s="41"/>
    </row>
    <row r="171" spans="2:5">
      <c r="B171" s="36" t="s">
        <v>9</v>
      </c>
      <c r="C171" s="36">
        <v>12</v>
      </c>
      <c r="E171" s="41"/>
    </row>
    <row r="172" spans="2:5">
      <c r="B172" s="36" t="s">
        <v>9</v>
      </c>
      <c r="C172" s="36">
        <v>16</v>
      </c>
      <c r="E172" s="41"/>
    </row>
    <row r="173" spans="2:5">
      <c r="B173" s="36" t="s">
        <v>9</v>
      </c>
      <c r="C173" s="36">
        <v>26</v>
      </c>
      <c r="D173" s="41"/>
      <c r="E173" s="41"/>
    </row>
    <row r="174" spans="2:5">
      <c r="B174" s="36" t="s">
        <v>9</v>
      </c>
      <c r="C174" s="36">
        <v>20</v>
      </c>
      <c r="E174" s="41"/>
    </row>
    <row r="175" spans="2:5">
      <c r="B175" s="36" t="s">
        <v>9</v>
      </c>
      <c r="C175" s="36">
        <v>21</v>
      </c>
      <c r="D175" s="41"/>
      <c r="E175" s="41"/>
    </row>
    <row r="176" spans="2:5">
      <c r="B176" s="36" t="s">
        <v>9</v>
      </c>
      <c r="C176" s="36">
        <v>11</v>
      </c>
      <c r="D176" s="34">
        <f>SUM(C165:C176)</f>
        <v>203</v>
      </c>
      <c r="E176" s="41"/>
    </row>
    <row r="177" spans="2:5">
      <c r="B177" s="39" t="s">
        <v>32</v>
      </c>
      <c r="C177" s="36">
        <v>24</v>
      </c>
      <c r="D177" s="41"/>
      <c r="E177" s="41"/>
    </row>
    <row r="178" spans="2:5">
      <c r="B178" s="36" t="s">
        <v>32</v>
      </c>
      <c r="C178" s="36">
        <v>6</v>
      </c>
      <c r="D178" s="41"/>
      <c r="E178" s="41"/>
    </row>
    <row r="179" spans="2:5">
      <c r="B179" s="36" t="s">
        <v>32</v>
      </c>
      <c r="C179" s="36">
        <v>6</v>
      </c>
      <c r="D179" s="41"/>
      <c r="E179" s="41"/>
    </row>
    <row r="180" spans="2:5">
      <c r="B180" s="36" t="s">
        <v>32</v>
      </c>
      <c r="C180" s="36">
        <v>6</v>
      </c>
      <c r="D180" s="41"/>
      <c r="E180" s="41"/>
    </row>
    <row r="181" spans="2:5">
      <c r="B181" s="36" t="s">
        <v>32</v>
      </c>
      <c r="C181" s="36">
        <v>7</v>
      </c>
      <c r="D181" s="41"/>
      <c r="E181" s="41"/>
    </row>
    <row r="182" spans="2:5">
      <c r="B182" s="36" t="s">
        <v>32</v>
      </c>
      <c r="C182" s="36">
        <v>6</v>
      </c>
      <c r="E182" s="41"/>
    </row>
    <row r="183" spans="2:5">
      <c r="B183" s="36" t="s">
        <v>32</v>
      </c>
      <c r="C183" s="36">
        <v>6</v>
      </c>
      <c r="E183" s="41"/>
    </row>
    <row r="184" spans="2:5">
      <c r="B184" s="36" t="s">
        <v>32</v>
      </c>
      <c r="C184" s="36">
        <v>6</v>
      </c>
      <c r="E184" s="41"/>
    </row>
    <row r="185" spans="2:5">
      <c r="B185" s="36" t="s">
        <v>32</v>
      </c>
      <c r="C185" s="36">
        <v>7</v>
      </c>
      <c r="D185" s="34">
        <f>SUM(C177:C185)</f>
        <v>74</v>
      </c>
      <c r="E185" s="41"/>
    </row>
    <row r="186" spans="2:5">
      <c r="B186" s="35" t="s">
        <v>11</v>
      </c>
      <c r="C186" s="36">
        <v>32</v>
      </c>
      <c r="D186" s="34">
        <f>C186</f>
        <v>32</v>
      </c>
      <c r="E186" s="41"/>
    </row>
    <row r="187" spans="2:5">
      <c r="B187" s="36" t="s">
        <v>33</v>
      </c>
      <c r="C187" s="39">
        <v>12</v>
      </c>
      <c r="E187" s="41"/>
    </row>
    <row r="188" spans="2:5">
      <c r="B188" s="36" t="s">
        <v>33</v>
      </c>
      <c r="C188" s="36">
        <v>15</v>
      </c>
      <c r="E188" s="41"/>
    </row>
    <row r="189" spans="2:5">
      <c r="B189" s="36" t="s">
        <v>33</v>
      </c>
      <c r="C189" s="36">
        <v>12</v>
      </c>
      <c r="D189" s="41"/>
      <c r="E189" s="41"/>
    </row>
    <row r="190" spans="2:5">
      <c r="B190" s="36" t="s">
        <v>33</v>
      </c>
      <c r="C190" s="36">
        <v>23</v>
      </c>
      <c r="E190" s="41"/>
    </row>
    <row r="191" spans="2:5">
      <c r="B191" s="36" t="s">
        <v>33</v>
      </c>
      <c r="C191" s="39">
        <v>16</v>
      </c>
      <c r="D191" s="41"/>
      <c r="E191" s="41"/>
    </row>
    <row r="192" spans="2:5">
      <c r="B192" s="36" t="s">
        <v>33</v>
      </c>
      <c r="C192" s="36">
        <v>13</v>
      </c>
      <c r="D192" s="41"/>
      <c r="E192" s="41"/>
    </row>
    <row r="193" spans="2:5">
      <c r="B193" s="36" t="s">
        <v>33</v>
      </c>
      <c r="C193" s="36">
        <v>26</v>
      </c>
      <c r="D193" s="41"/>
      <c r="E193" s="41"/>
    </row>
    <row r="194" spans="2:5">
      <c r="B194" s="39" t="s">
        <v>33</v>
      </c>
      <c r="C194" s="39">
        <v>4</v>
      </c>
      <c r="D194" s="41"/>
      <c r="E194" s="41"/>
    </row>
    <row r="195" spans="2:5">
      <c r="B195" s="39" t="s">
        <v>33</v>
      </c>
      <c r="C195" s="39">
        <v>4</v>
      </c>
      <c r="D195" s="41"/>
      <c r="E195" s="41"/>
    </row>
    <row r="196" spans="2:5">
      <c r="B196" s="39" t="s">
        <v>33</v>
      </c>
      <c r="C196" s="39">
        <v>6</v>
      </c>
      <c r="E196" s="41"/>
    </row>
    <row r="197" spans="2:5">
      <c r="B197" s="39" t="s">
        <v>33</v>
      </c>
      <c r="C197" s="39">
        <v>4</v>
      </c>
      <c r="E197" s="41"/>
    </row>
    <row r="198" spans="2:5">
      <c r="B198" s="39" t="s">
        <v>33</v>
      </c>
      <c r="C198" s="39">
        <v>4</v>
      </c>
      <c r="E198" s="41"/>
    </row>
    <row r="199" spans="2:5">
      <c r="B199" s="39" t="s">
        <v>33</v>
      </c>
      <c r="C199" s="39">
        <v>3</v>
      </c>
      <c r="E199" s="41"/>
    </row>
    <row r="200" spans="2:5">
      <c r="B200" s="39" t="s">
        <v>33</v>
      </c>
      <c r="C200" s="39">
        <v>3</v>
      </c>
      <c r="E200" s="41"/>
    </row>
    <row r="201" spans="2:5">
      <c r="B201" s="39" t="s">
        <v>33</v>
      </c>
      <c r="C201" s="39">
        <v>2</v>
      </c>
      <c r="D201" s="41"/>
      <c r="E201" s="41"/>
    </row>
    <row r="202" spans="2:5">
      <c r="B202" s="39" t="s">
        <v>33</v>
      </c>
      <c r="C202" s="39">
        <v>1</v>
      </c>
      <c r="E202" s="41"/>
    </row>
    <row r="203" spans="2:5">
      <c r="B203" s="39" t="s">
        <v>33</v>
      </c>
      <c r="C203" s="39">
        <v>3</v>
      </c>
      <c r="D203" s="41"/>
      <c r="E203" s="41"/>
    </row>
    <row r="204" spans="2:5">
      <c r="B204" s="39" t="s">
        <v>33</v>
      </c>
      <c r="C204" s="39">
        <v>6</v>
      </c>
      <c r="D204" s="41"/>
      <c r="E204" s="41"/>
    </row>
    <row r="205" spans="2:5">
      <c r="B205" s="39" t="s">
        <v>33</v>
      </c>
      <c r="C205" s="39">
        <v>4</v>
      </c>
      <c r="D205" s="41"/>
      <c r="E205" s="41"/>
    </row>
    <row r="206" spans="2:5">
      <c r="B206" s="39" t="s">
        <v>33</v>
      </c>
      <c r="C206" s="39">
        <v>1</v>
      </c>
      <c r="D206" s="41"/>
      <c r="E206" s="41"/>
    </row>
    <row r="207" spans="2:5">
      <c r="B207" s="36" t="s">
        <v>33</v>
      </c>
      <c r="C207" s="36">
        <v>30</v>
      </c>
      <c r="D207" s="41"/>
      <c r="E207" s="41"/>
    </row>
    <row r="208" spans="2:3">
      <c r="B208" s="36" t="s">
        <v>33</v>
      </c>
      <c r="C208" s="36">
        <v>23</v>
      </c>
    </row>
    <row r="209" spans="2:3">
      <c r="B209" s="36" t="s">
        <v>33</v>
      </c>
      <c r="C209" s="36">
        <v>2</v>
      </c>
    </row>
    <row r="210" spans="2:3">
      <c r="B210" s="36" t="s">
        <v>33</v>
      </c>
      <c r="C210" s="36">
        <v>2</v>
      </c>
    </row>
    <row r="211" spans="2:3">
      <c r="B211" s="36" t="s">
        <v>33</v>
      </c>
      <c r="C211" s="36">
        <v>2</v>
      </c>
    </row>
    <row r="212" spans="2:3">
      <c r="B212" s="36" t="s">
        <v>33</v>
      </c>
      <c r="C212" s="36">
        <v>2</v>
      </c>
    </row>
    <row r="213" spans="2:3">
      <c r="B213" s="36" t="s">
        <v>33</v>
      </c>
      <c r="C213" s="36">
        <v>3</v>
      </c>
    </row>
    <row r="214" spans="2:3">
      <c r="B214" s="36" t="s">
        <v>33</v>
      </c>
      <c r="C214" s="36">
        <v>3</v>
      </c>
    </row>
    <row r="215" spans="2:3">
      <c r="B215" s="36" t="s">
        <v>33</v>
      </c>
      <c r="C215" s="36">
        <v>2</v>
      </c>
    </row>
    <row r="216" spans="2:3">
      <c r="B216" s="36" t="s">
        <v>33</v>
      </c>
      <c r="C216" s="36">
        <v>2</v>
      </c>
    </row>
    <row r="217" spans="2:3">
      <c r="B217" s="36" t="s">
        <v>33</v>
      </c>
      <c r="C217" s="36">
        <v>1</v>
      </c>
    </row>
    <row r="218" spans="2:3">
      <c r="B218" s="36" t="s">
        <v>33</v>
      </c>
      <c r="C218" s="36">
        <v>2</v>
      </c>
    </row>
    <row r="219" spans="2:3">
      <c r="B219" s="36" t="s">
        <v>33</v>
      </c>
      <c r="C219" s="36">
        <v>3</v>
      </c>
    </row>
    <row r="220" spans="2:3">
      <c r="B220" s="36" t="s">
        <v>33</v>
      </c>
      <c r="C220" s="36">
        <v>3</v>
      </c>
    </row>
    <row r="221" spans="2:3">
      <c r="B221" s="36" t="s">
        <v>33</v>
      </c>
      <c r="C221" s="36">
        <v>3</v>
      </c>
    </row>
    <row r="222" spans="2:3">
      <c r="B222" s="36" t="s">
        <v>33</v>
      </c>
      <c r="C222" s="36">
        <v>2</v>
      </c>
    </row>
    <row r="223" spans="2:3">
      <c r="B223" s="36" t="s">
        <v>33</v>
      </c>
      <c r="C223" s="36">
        <v>2</v>
      </c>
    </row>
    <row r="224" spans="2:3">
      <c r="B224" s="36" t="s">
        <v>33</v>
      </c>
      <c r="C224" s="36">
        <v>1</v>
      </c>
    </row>
    <row r="225" spans="2:3">
      <c r="B225" s="36" t="s">
        <v>33</v>
      </c>
      <c r="C225" s="36">
        <v>1</v>
      </c>
    </row>
    <row r="226" spans="2:4">
      <c r="B226" s="36" t="s">
        <v>33</v>
      </c>
      <c r="C226" s="36">
        <v>1</v>
      </c>
      <c r="D226" s="34">
        <f>SUM(C187:C226)</f>
        <v>252</v>
      </c>
    </row>
    <row r="227" spans="2:3">
      <c r="B227" s="39" t="s">
        <v>25</v>
      </c>
      <c r="C227" s="36">
        <v>24</v>
      </c>
    </row>
    <row r="228" spans="2:3">
      <c r="B228" s="39" t="s">
        <v>25</v>
      </c>
      <c r="C228" s="36">
        <v>18</v>
      </c>
    </row>
    <row r="229" spans="2:4">
      <c r="B229" s="39" t="s">
        <v>25</v>
      </c>
      <c r="C229" s="36">
        <v>7</v>
      </c>
      <c r="D229" s="34">
        <f>SUM(C227:C229)</f>
        <v>49</v>
      </c>
    </row>
    <row r="230" spans="2:3">
      <c r="B230" s="39" t="s">
        <v>14</v>
      </c>
      <c r="C230" s="39">
        <v>14</v>
      </c>
    </row>
    <row r="231" spans="2:3">
      <c r="B231" s="39" t="s">
        <v>14</v>
      </c>
      <c r="C231" s="39">
        <v>6</v>
      </c>
    </row>
    <row r="232" spans="2:3">
      <c r="B232" s="39" t="s">
        <v>14</v>
      </c>
      <c r="C232" s="36">
        <v>3</v>
      </c>
    </row>
    <row r="233" spans="2:3">
      <c r="B233" s="39" t="s">
        <v>14</v>
      </c>
      <c r="C233" s="36">
        <v>4</v>
      </c>
    </row>
    <row r="234" spans="2:3">
      <c r="B234" s="39" t="s">
        <v>14</v>
      </c>
      <c r="C234" s="36">
        <v>13</v>
      </c>
    </row>
    <row r="235" spans="2:4">
      <c r="B235" s="39" t="s">
        <v>14</v>
      </c>
      <c r="C235" s="36">
        <v>9</v>
      </c>
      <c r="D235" s="34">
        <f>SUM(C230:C235)</f>
        <v>49</v>
      </c>
    </row>
    <row r="236" spans="2:3">
      <c r="B236" s="36" t="s">
        <v>15</v>
      </c>
      <c r="C236" s="36">
        <v>29</v>
      </c>
    </row>
    <row r="237" spans="2:3">
      <c r="B237" s="36" t="s">
        <v>15</v>
      </c>
      <c r="C237" s="36">
        <v>21</v>
      </c>
    </row>
    <row r="238" spans="2:3">
      <c r="B238" s="36" t="s">
        <v>15</v>
      </c>
      <c r="C238" s="36">
        <v>15</v>
      </c>
    </row>
    <row r="239" spans="2:4">
      <c r="B239" s="38" t="s">
        <v>26</v>
      </c>
      <c r="C239" s="36">
        <v>31</v>
      </c>
      <c r="D239" s="34">
        <f>SUM(C236:C239)</f>
        <v>96</v>
      </c>
    </row>
    <row r="240" spans="2:3">
      <c r="B240" s="36" t="s">
        <v>16</v>
      </c>
      <c r="C240" s="36">
        <v>28</v>
      </c>
    </row>
    <row r="241" spans="2:3">
      <c r="B241" s="36" t="s">
        <v>16</v>
      </c>
      <c r="C241" s="36">
        <v>5</v>
      </c>
    </row>
    <row r="242" spans="2:3">
      <c r="B242" s="36" t="s">
        <v>16</v>
      </c>
      <c r="C242" s="36">
        <v>5</v>
      </c>
    </row>
    <row r="243" spans="2:3">
      <c r="B243" s="36" t="s">
        <v>16</v>
      </c>
      <c r="C243" s="36">
        <v>5</v>
      </c>
    </row>
    <row r="244" spans="2:3">
      <c r="B244" s="36" t="s">
        <v>16</v>
      </c>
      <c r="C244" s="36">
        <v>5</v>
      </c>
    </row>
    <row r="245" spans="2:3">
      <c r="B245" s="36" t="s">
        <v>16</v>
      </c>
      <c r="C245" s="36">
        <v>5</v>
      </c>
    </row>
    <row r="246" spans="2:3">
      <c r="B246" s="36" t="s">
        <v>16</v>
      </c>
      <c r="C246" s="36">
        <v>22</v>
      </c>
    </row>
    <row r="247" spans="2:3">
      <c r="B247" s="36" t="s">
        <v>16</v>
      </c>
      <c r="C247" s="36">
        <v>11</v>
      </c>
    </row>
    <row r="248" spans="2:3">
      <c r="B248" s="36" t="s">
        <v>16</v>
      </c>
      <c r="C248" s="36">
        <v>9</v>
      </c>
    </row>
    <row r="249" spans="2:3">
      <c r="B249" s="36" t="s">
        <v>16</v>
      </c>
      <c r="C249" s="36">
        <v>5</v>
      </c>
    </row>
    <row r="250" spans="2:3">
      <c r="B250" s="36" t="s">
        <v>16</v>
      </c>
      <c r="C250" s="36">
        <v>2</v>
      </c>
    </row>
    <row r="251" spans="2:3">
      <c r="B251" s="36" t="s">
        <v>16</v>
      </c>
      <c r="C251" s="36">
        <v>4</v>
      </c>
    </row>
    <row r="252" spans="2:3">
      <c r="B252" s="36" t="s">
        <v>16</v>
      </c>
      <c r="C252" s="36">
        <v>1</v>
      </c>
    </row>
    <row r="253" spans="2:3">
      <c r="B253" s="36" t="s">
        <v>16</v>
      </c>
      <c r="C253" s="36">
        <v>2</v>
      </c>
    </row>
    <row r="254" spans="2:3">
      <c r="B254" s="36" t="s">
        <v>16</v>
      </c>
      <c r="C254" s="36">
        <v>4</v>
      </c>
    </row>
    <row r="255" spans="2:3">
      <c r="B255" s="36" t="s">
        <v>16</v>
      </c>
      <c r="C255" s="36">
        <v>5</v>
      </c>
    </row>
    <row r="256" spans="2:3">
      <c r="B256" s="36" t="s">
        <v>16</v>
      </c>
      <c r="C256" s="36">
        <v>3</v>
      </c>
    </row>
    <row r="257" spans="2:3">
      <c r="B257" s="36" t="s">
        <v>16</v>
      </c>
      <c r="C257" s="36">
        <v>5</v>
      </c>
    </row>
    <row r="258" spans="2:3">
      <c r="B258" s="36" t="s">
        <v>16</v>
      </c>
      <c r="C258" s="36">
        <v>6</v>
      </c>
    </row>
    <row r="259" spans="2:3">
      <c r="B259" s="36" t="s">
        <v>16</v>
      </c>
      <c r="C259" s="36">
        <v>4</v>
      </c>
    </row>
    <row r="260" spans="2:3">
      <c r="B260" s="36" t="s">
        <v>16</v>
      </c>
      <c r="C260" s="36">
        <v>7</v>
      </c>
    </row>
    <row r="261" spans="2:3">
      <c r="B261" s="36" t="s">
        <v>16</v>
      </c>
      <c r="C261" s="36">
        <v>6</v>
      </c>
    </row>
    <row r="262" spans="2:3">
      <c r="B262" s="39" t="s">
        <v>16</v>
      </c>
      <c r="C262" s="36">
        <v>7</v>
      </c>
    </row>
    <row r="263" spans="2:3">
      <c r="B263" s="39" t="s">
        <v>16</v>
      </c>
      <c r="C263" s="36">
        <v>6</v>
      </c>
    </row>
    <row r="264" spans="2:3">
      <c r="B264" s="39" t="s">
        <v>16</v>
      </c>
      <c r="C264" s="36">
        <v>3</v>
      </c>
    </row>
    <row r="265" spans="2:3">
      <c r="B265" s="39" t="s">
        <v>16</v>
      </c>
      <c r="C265" s="36">
        <v>3</v>
      </c>
    </row>
    <row r="266" spans="2:3">
      <c r="B266" s="39" t="s">
        <v>16</v>
      </c>
      <c r="C266" s="36">
        <v>7</v>
      </c>
    </row>
    <row r="267" spans="2:3">
      <c r="B267" s="39" t="s">
        <v>16</v>
      </c>
      <c r="C267" s="36">
        <v>6</v>
      </c>
    </row>
    <row r="268" spans="2:3">
      <c r="B268" s="39" t="s">
        <v>16</v>
      </c>
      <c r="C268" s="36">
        <v>6</v>
      </c>
    </row>
    <row r="269" spans="2:3">
      <c r="B269" s="36" t="s">
        <v>16</v>
      </c>
      <c r="C269" s="36">
        <v>12</v>
      </c>
    </row>
    <row r="270" spans="2:3">
      <c r="B270" s="36" t="s">
        <v>16</v>
      </c>
      <c r="C270" s="36">
        <v>14</v>
      </c>
    </row>
    <row r="271" spans="2:3">
      <c r="B271" s="36" t="s">
        <v>16</v>
      </c>
      <c r="C271" s="36">
        <v>14</v>
      </c>
    </row>
    <row r="272" spans="2:3">
      <c r="B272" s="36" t="s">
        <v>16</v>
      </c>
      <c r="C272" s="36">
        <v>11</v>
      </c>
    </row>
    <row r="273" spans="2:3">
      <c r="B273" s="36" t="s">
        <v>16</v>
      </c>
      <c r="C273" s="36">
        <v>8</v>
      </c>
    </row>
    <row r="274" spans="2:3">
      <c r="B274" s="36" t="s">
        <v>16</v>
      </c>
      <c r="C274" s="36">
        <v>8</v>
      </c>
    </row>
    <row r="275" spans="2:3">
      <c r="B275" s="36" t="s">
        <v>16</v>
      </c>
      <c r="C275" s="36">
        <v>1</v>
      </c>
    </row>
    <row r="276" spans="2:3">
      <c r="B276" s="36" t="s">
        <v>16</v>
      </c>
      <c r="C276" s="36">
        <v>7</v>
      </c>
    </row>
    <row r="277" spans="2:3">
      <c r="B277" s="36" t="s">
        <v>16</v>
      </c>
      <c r="C277" s="36">
        <v>5</v>
      </c>
    </row>
    <row r="278" spans="2:3">
      <c r="B278" s="36" t="s">
        <v>16</v>
      </c>
      <c r="C278" s="36">
        <v>10</v>
      </c>
    </row>
    <row r="279" spans="2:3">
      <c r="B279" s="36" t="s">
        <v>16</v>
      </c>
      <c r="C279" s="36">
        <v>2</v>
      </c>
    </row>
    <row r="280" spans="2:3">
      <c r="B280" s="36" t="s">
        <v>16</v>
      </c>
      <c r="C280" s="36">
        <v>8</v>
      </c>
    </row>
    <row r="281" spans="2:3">
      <c r="B281" s="36" t="s">
        <v>16</v>
      </c>
      <c r="C281" s="36">
        <v>2</v>
      </c>
    </row>
    <row r="282" spans="2:3">
      <c r="B282" s="36" t="s">
        <v>16</v>
      </c>
      <c r="C282" s="36">
        <v>11</v>
      </c>
    </row>
    <row r="283" spans="2:3">
      <c r="B283" s="36" t="s">
        <v>16</v>
      </c>
      <c r="C283" s="36">
        <v>34</v>
      </c>
    </row>
    <row r="284" spans="2:3">
      <c r="B284" s="36" t="s">
        <v>16</v>
      </c>
      <c r="C284" s="36">
        <v>26</v>
      </c>
    </row>
    <row r="285" spans="2:3">
      <c r="B285" s="36" t="s">
        <v>16</v>
      </c>
      <c r="C285" s="36">
        <v>25</v>
      </c>
    </row>
    <row r="286" spans="2:3">
      <c r="B286" s="38" t="s">
        <v>16</v>
      </c>
      <c r="C286" s="38">
        <v>20</v>
      </c>
    </row>
    <row r="287" spans="2:3">
      <c r="B287" s="36" t="s">
        <v>16</v>
      </c>
      <c r="C287" s="36">
        <v>25</v>
      </c>
    </row>
    <row r="288" spans="2:3">
      <c r="B288" s="39" t="s">
        <v>16</v>
      </c>
      <c r="C288" s="39">
        <v>19</v>
      </c>
    </row>
    <row r="289" spans="2:3">
      <c r="B289" s="36" t="s">
        <v>16</v>
      </c>
      <c r="C289" s="36">
        <v>2</v>
      </c>
    </row>
    <row r="290" spans="2:3">
      <c r="B290" s="36" t="s">
        <v>16</v>
      </c>
      <c r="C290" s="36">
        <v>3</v>
      </c>
    </row>
    <row r="291" spans="2:3">
      <c r="B291" s="36" t="s">
        <v>16</v>
      </c>
      <c r="C291" s="36">
        <v>2</v>
      </c>
    </row>
    <row r="292" spans="2:3">
      <c r="B292" s="36" t="s">
        <v>16</v>
      </c>
      <c r="C292" s="36">
        <v>3</v>
      </c>
    </row>
    <row r="293" spans="2:3">
      <c r="B293" s="36" t="s">
        <v>16</v>
      </c>
      <c r="C293" s="36">
        <v>2</v>
      </c>
    </row>
    <row r="294" spans="2:3">
      <c r="B294" s="36" t="s">
        <v>16</v>
      </c>
      <c r="C294" s="36">
        <v>7</v>
      </c>
    </row>
    <row r="295" spans="2:3">
      <c r="B295" s="36" t="s">
        <v>16</v>
      </c>
      <c r="C295" s="36">
        <v>4</v>
      </c>
    </row>
    <row r="296" spans="2:3">
      <c r="B296" s="36" t="s">
        <v>16</v>
      </c>
      <c r="C296" s="36">
        <v>2</v>
      </c>
    </row>
    <row r="297" spans="2:3">
      <c r="B297" s="36" t="s">
        <v>16</v>
      </c>
      <c r="C297" s="36">
        <v>2</v>
      </c>
    </row>
    <row r="298" spans="2:3">
      <c r="B298" s="36" t="s">
        <v>16</v>
      </c>
      <c r="C298" s="36">
        <v>2</v>
      </c>
    </row>
    <row r="299" spans="2:3">
      <c r="B299" s="36" t="s">
        <v>16</v>
      </c>
      <c r="C299" s="36">
        <v>3</v>
      </c>
    </row>
    <row r="300" spans="2:3">
      <c r="B300" s="36" t="s">
        <v>16</v>
      </c>
      <c r="C300" s="36">
        <v>3</v>
      </c>
    </row>
    <row r="301" spans="2:3">
      <c r="B301" s="36" t="s">
        <v>16</v>
      </c>
      <c r="C301" s="36">
        <v>3</v>
      </c>
    </row>
    <row r="302" spans="2:3">
      <c r="B302" s="36" t="s">
        <v>16</v>
      </c>
      <c r="C302" s="36">
        <v>3</v>
      </c>
    </row>
    <row r="303" spans="2:3">
      <c r="B303" s="36" t="s">
        <v>16</v>
      </c>
      <c r="C303" s="36">
        <v>7</v>
      </c>
    </row>
    <row r="304" spans="2:3">
      <c r="B304" s="36" t="s">
        <v>16</v>
      </c>
      <c r="C304" s="36">
        <v>2</v>
      </c>
    </row>
    <row r="305" spans="2:3">
      <c r="B305" s="36" t="s">
        <v>16</v>
      </c>
      <c r="C305" s="36">
        <v>3</v>
      </c>
    </row>
    <row r="306" spans="2:3">
      <c r="B306" s="36" t="s">
        <v>16</v>
      </c>
      <c r="C306" s="39">
        <v>5</v>
      </c>
    </row>
    <row r="307" spans="2:3">
      <c r="B307" s="36" t="s">
        <v>16</v>
      </c>
      <c r="C307" s="39">
        <v>5</v>
      </c>
    </row>
    <row r="308" spans="2:3">
      <c r="B308" s="36" t="s">
        <v>16</v>
      </c>
      <c r="C308" s="39">
        <v>5</v>
      </c>
    </row>
    <row r="309" spans="2:3">
      <c r="B309" s="36" t="s">
        <v>16</v>
      </c>
      <c r="C309" s="39">
        <v>2</v>
      </c>
    </row>
    <row r="310" spans="2:3">
      <c r="B310" s="39" t="s">
        <v>16</v>
      </c>
      <c r="C310" s="36">
        <v>28</v>
      </c>
    </row>
    <row r="311" spans="2:3">
      <c r="B311" s="36" t="s">
        <v>16</v>
      </c>
      <c r="C311" s="39">
        <v>4</v>
      </c>
    </row>
    <row r="312" spans="2:3">
      <c r="B312" s="36" t="s">
        <v>16</v>
      </c>
      <c r="C312" s="39">
        <v>4</v>
      </c>
    </row>
    <row r="313" spans="2:3">
      <c r="B313" s="36" t="s">
        <v>16</v>
      </c>
      <c r="C313" s="39">
        <v>5</v>
      </c>
    </row>
    <row r="314" spans="2:3">
      <c r="B314" s="36" t="s">
        <v>16</v>
      </c>
      <c r="C314" s="36">
        <v>14</v>
      </c>
    </row>
    <row r="315" spans="2:3">
      <c r="B315" s="36" t="s">
        <v>16</v>
      </c>
      <c r="C315" s="36">
        <v>6</v>
      </c>
    </row>
    <row r="316" spans="2:3">
      <c r="B316" s="36" t="s">
        <v>16</v>
      </c>
      <c r="C316" s="36">
        <v>8</v>
      </c>
    </row>
    <row r="317" spans="2:3">
      <c r="B317" s="36" t="s">
        <v>16</v>
      </c>
      <c r="C317" s="36">
        <v>13</v>
      </c>
    </row>
    <row r="318" spans="2:3">
      <c r="B318" s="36" t="s">
        <v>16</v>
      </c>
      <c r="C318" s="36">
        <v>16</v>
      </c>
    </row>
    <row r="319" spans="2:3">
      <c r="B319" s="36" t="s">
        <v>16</v>
      </c>
      <c r="C319" s="36">
        <v>12</v>
      </c>
    </row>
    <row r="320" spans="2:3">
      <c r="B320" s="36" t="s">
        <v>16</v>
      </c>
      <c r="C320" s="36">
        <v>9</v>
      </c>
    </row>
    <row r="321" spans="2:3">
      <c r="B321" s="36" t="s">
        <v>16</v>
      </c>
      <c r="C321" s="36">
        <v>20</v>
      </c>
    </row>
    <row r="322" spans="2:3">
      <c r="B322" s="36" t="s">
        <v>16</v>
      </c>
      <c r="C322" s="36">
        <v>15</v>
      </c>
    </row>
    <row r="323" spans="2:3">
      <c r="B323" s="36" t="s">
        <v>16</v>
      </c>
      <c r="C323" s="36">
        <v>16</v>
      </c>
    </row>
    <row r="324" spans="2:3">
      <c r="B324" s="36" t="s">
        <v>16</v>
      </c>
      <c r="C324" s="36">
        <v>81</v>
      </c>
    </row>
    <row r="325" spans="2:3">
      <c r="B325" s="36" t="s">
        <v>16</v>
      </c>
      <c r="C325" s="36">
        <v>15</v>
      </c>
    </row>
    <row r="326" spans="2:3">
      <c r="B326" s="36" t="s">
        <v>16</v>
      </c>
      <c r="C326" s="36">
        <v>10</v>
      </c>
    </row>
    <row r="327" spans="2:3">
      <c r="B327" s="36" t="s">
        <v>16</v>
      </c>
      <c r="C327" s="36">
        <v>17</v>
      </c>
    </row>
    <row r="328" spans="2:3">
      <c r="B328" s="36" t="s">
        <v>16</v>
      </c>
      <c r="C328" s="36">
        <v>15</v>
      </c>
    </row>
    <row r="329" spans="2:3">
      <c r="B329" s="36" t="s">
        <v>16</v>
      </c>
      <c r="C329" s="36">
        <v>9</v>
      </c>
    </row>
    <row r="330" spans="2:3">
      <c r="B330" s="38" t="s">
        <v>16</v>
      </c>
      <c r="C330" s="36">
        <v>28</v>
      </c>
    </row>
    <row r="331" spans="2:3">
      <c r="B331" s="38" t="s">
        <v>16</v>
      </c>
      <c r="C331" s="36">
        <v>21</v>
      </c>
    </row>
    <row r="332" spans="2:3">
      <c r="B332" s="38" t="s">
        <v>16</v>
      </c>
      <c r="C332" s="36">
        <v>14</v>
      </c>
    </row>
    <row r="333" spans="2:3">
      <c r="B333" s="38" t="s">
        <v>16</v>
      </c>
      <c r="C333" s="36">
        <v>14</v>
      </c>
    </row>
    <row r="334" spans="2:3">
      <c r="B334" s="38" t="s">
        <v>16</v>
      </c>
      <c r="C334" s="36">
        <v>24</v>
      </c>
    </row>
    <row r="335" spans="2:4">
      <c r="B335" s="38" t="s">
        <v>16</v>
      </c>
      <c r="C335" s="36">
        <v>20</v>
      </c>
      <c r="D335" s="34">
        <f>SUM(C240:C335)</f>
        <v>957</v>
      </c>
    </row>
    <row r="336" spans="2:3">
      <c r="B336" s="39" t="s">
        <v>17</v>
      </c>
      <c r="C336" s="36">
        <v>28</v>
      </c>
    </row>
    <row r="337" spans="2:4">
      <c r="B337" s="39" t="s">
        <v>17</v>
      </c>
      <c r="C337" s="39">
        <v>24</v>
      </c>
      <c r="D337" s="34">
        <f>SUM(C336:C337)</f>
        <v>52</v>
      </c>
    </row>
    <row r="338" spans="2:3">
      <c r="B338" s="36" t="s">
        <v>41</v>
      </c>
      <c r="C338" s="36">
        <v>28</v>
      </c>
    </row>
    <row r="339" spans="2:3">
      <c r="B339" s="36" t="s">
        <v>41</v>
      </c>
      <c r="C339" s="36">
        <v>26</v>
      </c>
    </row>
    <row r="340" spans="2:3">
      <c r="B340" s="36" t="s">
        <v>41</v>
      </c>
      <c r="C340" s="36">
        <v>25</v>
      </c>
    </row>
    <row r="341" spans="2:3">
      <c r="B341" s="36" t="s">
        <v>41</v>
      </c>
      <c r="C341" s="36">
        <v>22</v>
      </c>
    </row>
    <row r="342" spans="2:4">
      <c r="B342" s="36" t="s">
        <v>41</v>
      </c>
      <c r="C342" s="36">
        <v>21</v>
      </c>
      <c r="D342" s="34">
        <f>SUM(C338:C342)</f>
        <v>122</v>
      </c>
    </row>
    <row r="343" spans="2:3">
      <c r="B343" s="36" t="s">
        <v>19</v>
      </c>
      <c r="C343" s="36">
        <v>15</v>
      </c>
    </row>
    <row r="344" spans="2:3">
      <c r="B344" s="36" t="s">
        <v>19</v>
      </c>
      <c r="C344" s="36">
        <v>3</v>
      </c>
    </row>
    <row r="345" spans="2:3">
      <c r="B345" s="36" t="s">
        <v>19</v>
      </c>
      <c r="C345" s="36">
        <v>1</v>
      </c>
    </row>
    <row r="346" spans="2:3">
      <c r="B346" s="36" t="s">
        <v>19</v>
      </c>
      <c r="C346" s="36">
        <v>3</v>
      </c>
    </row>
    <row r="347" spans="2:3">
      <c r="B347" s="36" t="s">
        <v>19</v>
      </c>
      <c r="C347" s="36">
        <v>1</v>
      </c>
    </row>
    <row r="348" spans="2:3">
      <c r="B348" s="36" t="s">
        <v>19</v>
      </c>
      <c r="C348" s="36">
        <v>3</v>
      </c>
    </row>
    <row r="349" spans="2:3">
      <c r="B349" s="36" t="s">
        <v>19</v>
      </c>
      <c r="C349" s="36">
        <v>1</v>
      </c>
    </row>
    <row r="350" spans="2:3">
      <c r="B350" s="36" t="s">
        <v>19</v>
      </c>
      <c r="C350" s="36">
        <v>1</v>
      </c>
    </row>
    <row r="351" spans="2:3">
      <c r="B351" s="36" t="s">
        <v>19</v>
      </c>
      <c r="C351" s="36">
        <v>1</v>
      </c>
    </row>
    <row r="352" spans="2:4">
      <c r="B352" s="36" t="s">
        <v>19</v>
      </c>
      <c r="C352" s="36">
        <v>1</v>
      </c>
      <c r="D352" s="34">
        <f>SUM(C343:C352)</f>
        <v>30</v>
      </c>
    </row>
    <row r="353" spans="2:3">
      <c r="B353" s="36" t="s">
        <v>20</v>
      </c>
      <c r="C353" s="36">
        <v>4</v>
      </c>
    </row>
    <row r="354" spans="2:3">
      <c r="B354" s="36" t="s">
        <v>20</v>
      </c>
      <c r="C354" s="36">
        <v>5</v>
      </c>
    </row>
    <row r="355" spans="2:3">
      <c r="B355" s="36" t="s">
        <v>20</v>
      </c>
      <c r="C355" s="36">
        <v>4</v>
      </c>
    </row>
    <row r="356" spans="2:3">
      <c r="B356" s="36" t="s">
        <v>20</v>
      </c>
      <c r="C356" s="36">
        <v>5</v>
      </c>
    </row>
    <row r="357" spans="2:3">
      <c r="B357" s="36" t="s">
        <v>20</v>
      </c>
      <c r="C357" s="36">
        <v>4</v>
      </c>
    </row>
    <row r="358" spans="2:3">
      <c r="B358" s="36" t="s">
        <v>20</v>
      </c>
      <c r="C358" s="36">
        <v>3</v>
      </c>
    </row>
    <row r="359" spans="2:3">
      <c r="B359" s="36" t="s">
        <v>20</v>
      </c>
      <c r="C359" s="36">
        <v>4</v>
      </c>
    </row>
    <row r="360" spans="2:3">
      <c r="B360" s="36" t="s">
        <v>20</v>
      </c>
      <c r="C360" s="36">
        <v>5</v>
      </c>
    </row>
    <row r="361" spans="2:3">
      <c r="B361" s="36" t="s">
        <v>20</v>
      </c>
      <c r="C361" s="36">
        <v>6</v>
      </c>
    </row>
    <row r="362" spans="2:4">
      <c r="B362" s="36" t="s">
        <v>20</v>
      </c>
      <c r="C362" s="36">
        <v>4</v>
      </c>
      <c r="D362" s="34">
        <f>SUM(C353:C362)</f>
        <v>44</v>
      </c>
    </row>
    <row r="363" spans="2:3">
      <c r="B363" s="36" t="s">
        <v>21</v>
      </c>
      <c r="C363" s="36">
        <v>28</v>
      </c>
    </row>
    <row r="364" spans="2:4">
      <c r="B364" s="36" t="s">
        <v>21</v>
      </c>
      <c r="C364" s="36">
        <v>27</v>
      </c>
      <c r="D364" s="34">
        <f>SUM(C363:C364)</f>
        <v>55</v>
      </c>
    </row>
    <row r="365" spans="2:3">
      <c r="B365" s="39" t="s">
        <v>38</v>
      </c>
      <c r="C365" s="36">
        <v>25</v>
      </c>
    </row>
    <row r="366" spans="2:3">
      <c r="B366" s="39" t="s">
        <v>38</v>
      </c>
      <c r="C366" s="36">
        <v>31</v>
      </c>
    </row>
    <row r="367" spans="2:3">
      <c r="B367" s="36" t="s">
        <v>38</v>
      </c>
      <c r="C367" s="36">
        <v>4</v>
      </c>
    </row>
    <row r="368" spans="2:3">
      <c r="B368" s="36" t="s">
        <v>38</v>
      </c>
      <c r="C368" s="36">
        <v>3</v>
      </c>
    </row>
    <row r="369" spans="2:3">
      <c r="B369" s="36" t="s">
        <v>38</v>
      </c>
      <c r="C369" s="36">
        <v>3</v>
      </c>
    </row>
    <row r="370" spans="2:3">
      <c r="B370" s="36" t="s">
        <v>38</v>
      </c>
      <c r="C370" s="36">
        <v>4</v>
      </c>
    </row>
    <row r="371" spans="2:3">
      <c r="B371" s="36" t="s">
        <v>38</v>
      </c>
      <c r="C371" s="36">
        <v>3</v>
      </c>
    </row>
    <row r="372" spans="2:3">
      <c r="B372" s="36" t="s">
        <v>38</v>
      </c>
      <c r="C372" s="36">
        <v>3</v>
      </c>
    </row>
    <row r="373" spans="2:3">
      <c r="B373" s="36" t="s">
        <v>38</v>
      </c>
      <c r="C373" s="36">
        <v>3</v>
      </c>
    </row>
    <row r="374" spans="2:3">
      <c r="B374" s="36" t="s">
        <v>38</v>
      </c>
      <c r="C374" s="36">
        <v>5</v>
      </c>
    </row>
    <row r="375" spans="2:3">
      <c r="B375" s="36" t="s">
        <v>38</v>
      </c>
      <c r="C375" s="36">
        <v>12</v>
      </c>
    </row>
    <row r="376" spans="2:3">
      <c r="B376" s="36" t="s">
        <v>38</v>
      </c>
      <c r="C376" s="36">
        <v>9</v>
      </c>
    </row>
    <row r="377" spans="2:3">
      <c r="B377" s="36" t="s">
        <v>38</v>
      </c>
      <c r="C377" s="36">
        <v>8</v>
      </c>
    </row>
    <row r="378" spans="2:3">
      <c r="B378" s="36" t="s">
        <v>38</v>
      </c>
      <c r="C378" s="36">
        <v>8</v>
      </c>
    </row>
    <row r="379" spans="2:3">
      <c r="B379" s="36" t="s">
        <v>38</v>
      </c>
      <c r="C379" s="36">
        <v>2</v>
      </c>
    </row>
    <row r="380" spans="2:3">
      <c r="B380" s="36" t="s">
        <v>38</v>
      </c>
      <c r="C380" s="36">
        <v>3</v>
      </c>
    </row>
    <row r="381" spans="2:3">
      <c r="B381" s="36" t="s">
        <v>38</v>
      </c>
      <c r="C381" s="36">
        <v>2</v>
      </c>
    </row>
    <row r="382" spans="2:3">
      <c r="B382" s="36" t="s">
        <v>38</v>
      </c>
      <c r="C382" s="36">
        <v>3</v>
      </c>
    </row>
    <row r="383" spans="2:3">
      <c r="B383" s="36" t="s">
        <v>38</v>
      </c>
      <c r="C383" s="36">
        <v>3</v>
      </c>
    </row>
    <row r="384" spans="2:3">
      <c r="B384" s="36" t="s">
        <v>38</v>
      </c>
      <c r="C384" s="36">
        <v>3</v>
      </c>
    </row>
    <row r="385" spans="2:3">
      <c r="B385" s="36" t="s">
        <v>38</v>
      </c>
      <c r="C385" s="36">
        <v>3</v>
      </c>
    </row>
    <row r="386" spans="2:3">
      <c r="B386" s="36" t="s">
        <v>38</v>
      </c>
      <c r="C386" s="36">
        <v>3</v>
      </c>
    </row>
    <row r="387" spans="2:3">
      <c r="B387" s="36" t="s">
        <v>38</v>
      </c>
      <c r="C387" s="36">
        <v>4</v>
      </c>
    </row>
    <row r="388" spans="2:3">
      <c r="B388" s="36" t="s">
        <v>38</v>
      </c>
      <c r="C388" s="36">
        <v>6</v>
      </c>
    </row>
    <row r="389" spans="2:3">
      <c r="B389" s="36" t="s">
        <v>38</v>
      </c>
      <c r="C389" s="36">
        <v>6</v>
      </c>
    </row>
    <row r="390" spans="2:3">
      <c r="B390" s="36" t="s">
        <v>38</v>
      </c>
      <c r="C390" s="36">
        <v>6</v>
      </c>
    </row>
    <row r="391" spans="2:3">
      <c r="B391" s="36" t="s">
        <v>38</v>
      </c>
      <c r="C391" s="36">
        <v>6</v>
      </c>
    </row>
    <row r="392" spans="2:3">
      <c r="B392" s="36" t="s">
        <v>38</v>
      </c>
      <c r="C392" s="36">
        <v>6</v>
      </c>
    </row>
    <row r="393" spans="2:3">
      <c r="B393" s="36" t="s">
        <v>38</v>
      </c>
      <c r="C393" s="36">
        <v>2</v>
      </c>
    </row>
    <row r="394" spans="2:3">
      <c r="B394" s="36" t="s">
        <v>38</v>
      </c>
      <c r="C394" s="39">
        <v>2</v>
      </c>
    </row>
    <row r="395" spans="2:3">
      <c r="B395" s="36" t="s">
        <v>38</v>
      </c>
      <c r="C395" s="39">
        <v>3</v>
      </c>
    </row>
    <row r="396" spans="2:3">
      <c r="B396" s="36" t="s">
        <v>38</v>
      </c>
      <c r="C396" s="39">
        <v>2</v>
      </c>
    </row>
    <row r="397" spans="2:3">
      <c r="B397" s="36" t="s">
        <v>38</v>
      </c>
      <c r="C397" s="39">
        <v>2</v>
      </c>
    </row>
    <row r="398" spans="2:3">
      <c r="B398" s="36" t="s">
        <v>38</v>
      </c>
      <c r="C398" s="36">
        <v>2</v>
      </c>
    </row>
    <row r="399" spans="2:3">
      <c r="B399" s="36" t="s">
        <v>38</v>
      </c>
      <c r="C399" s="39">
        <v>1</v>
      </c>
    </row>
    <row r="400" spans="2:3">
      <c r="B400" s="36" t="s">
        <v>38</v>
      </c>
      <c r="C400" s="39">
        <v>2</v>
      </c>
    </row>
    <row r="401" spans="2:3">
      <c r="B401" s="36" t="s">
        <v>38</v>
      </c>
      <c r="C401" s="39">
        <v>1</v>
      </c>
    </row>
    <row r="402" spans="2:3">
      <c r="B402" s="36" t="s">
        <v>38</v>
      </c>
      <c r="C402" s="39">
        <v>3</v>
      </c>
    </row>
    <row r="403" spans="2:3">
      <c r="B403" s="36" t="s">
        <v>38</v>
      </c>
      <c r="C403" s="36">
        <v>4</v>
      </c>
    </row>
    <row r="404" spans="2:3">
      <c r="B404" s="36" t="s">
        <v>38</v>
      </c>
      <c r="C404" s="36">
        <v>5</v>
      </c>
    </row>
    <row r="405" spans="2:3">
      <c r="B405" s="36" t="s">
        <v>38</v>
      </c>
      <c r="C405" s="36">
        <v>5</v>
      </c>
    </row>
    <row r="406" spans="2:3">
      <c r="B406" s="36" t="s">
        <v>38</v>
      </c>
      <c r="C406" s="36">
        <v>5</v>
      </c>
    </row>
    <row r="407" spans="2:3">
      <c r="B407" s="36" t="s">
        <v>38</v>
      </c>
      <c r="C407" s="39">
        <v>12</v>
      </c>
    </row>
    <row r="408" spans="2:3">
      <c r="B408" s="36" t="s">
        <v>38</v>
      </c>
      <c r="C408" s="39">
        <v>13</v>
      </c>
    </row>
    <row r="409" spans="2:3">
      <c r="B409" s="36" t="s">
        <v>38</v>
      </c>
      <c r="C409" s="36">
        <v>10</v>
      </c>
    </row>
    <row r="410" spans="2:3">
      <c r="B410" s="36" t="s">
        <v>38</v>
      </c>
      <c r="C410" s="36">
        <v>10</v>
      </c>
    </row>
    <row r="411" spans="2:3">
      <c r="B411" s="36" t="s">
        <v>38</v>
      </c>
      <c r="C411" s="36">
        <v>10</v>
      </c>
    </row>
    <row r="412" spans="2:3">
      <c r="B412" s="36" t="s">
        <v>38</v>
      </c>
      <c r="C412" s="36">
        <v>10</v>
      </c>
    </row>
    <row r="413" spans="2:3">
      <c r="B413" s="36" t="s">
        <v>38</v>
      </c>
      <c r="C413" s="39">
        <v>10</v>
      </c>
    </row>
    <row r="414" spans="2:3">
      <c r="B414" s="36" t="s">
        <v>38</v>
      </c>
      <c r="C414" s="39">
        <v>11</v>
      </c>
    </row>
    <row r="415" spans="2:3">
      <c r="B415" s="36" t="s">
        <v>38</v>
      </c>
      <c r="C415" s="36">
        <v>3</v>
      </c>
    </row>
    <row r="416" spans="2:3">
      <c r="B416" s="36" t="s">
        <v>38</v>
      </c>
      <c r="C416" s="36">
        <v>3</v>
      </c>
    </row>
    <row r="417" spans="2:3">
      <c r="B417" s="36" t="s">
        <v>38</v>
      </c>
      <c r="C417" s="36">
        <v>3</v>
      </c>
    </row>
    <row r="418" spans="2:3">
      <c r="B418" s="36" t="s">
        <v>38</v>
      </c>
      <c r="C418" s="36">
        <v>3</v>
      </c>
    </row>
    <row r="419" spans="2:3">
      <c r="B419" s="36" t="s">
        <v>38</v>
      </c>
      <c r="C419" s="36">
        <v>3</v>
      </c>
    </row>
    <row r="420" spans="2:3">
      <c r="B420" s="36" t="s">
        <v>38</v>
      </c>
      <c r="C420" s="36">
        <v>3</v>
      </c>
    </row>
    <row r="421" spans="2:3">
      <c r="B421" s="36" t="s">
        <v>38</v>
      </c>
      <c r="C421" s="36">
        <v>3</v>
      </c>
    </row>
    <row r="422" spans="2:3">
      <c r="B422" s="36" t="s">
        <v>38</v>
      </c>
      <c r="C422" s="36">
        <v>3</v>
      </c>
    </row>
    <row r="423" spans="2:3">
      <c r="B423" s="36" t="s">
        <v>38</v>
      </c>
      <c r="C423" s="36">
        <v>1</v>
      </c>
    </row>
    <row r="424" spans="2:3">
      <c r="B424" s="36" t="s">
        <v>38</v>
      </c>
      <c r="C424" s="36">
        <v>2</v>
      </c>
    </row>
    <row r="425" spans="2:3">
      <c r="B425" s="36" t="s">
        <v>38</v>
      </c>
      <c r="C425" s="36">
        <v>3</v>
      </c>
    </row>
    <row r="426" spans="2:3">
      <c r="B426" s="36" t="s">
        <v>38</v>
      </c>
      <c r="C426" s="36">
        <v>2</v>
      </c>
    </row>
    <row r="427" spans="2:3">
      <c r="B427" s="36" t="s">
        <v>38</v>
      </c>
      <c r="C427" s="36">
        <v>8</v>
      </c>
    </row>
    <row r="428" spans="2:3">
      <c r="B428" s="36" t="s">
        <v>38</v>
      </c>
      <c r="C428" s="36">
        <v>4</v>
      </c>
    </row>
    <row r="429" spans="2:3">
      <c r="B429" s="36" t="s">
        <v>38</v>
      </c>
      <c r="C429" s="36">
        <v>3</v>
      </c>
    </row>
    <row r="430" spans="2:3">
      <c r="B430" s="36" t="s">
        <v>38</v>
      </c>
      <c r="C430" s="36">
        <v>3</v>
      </c>
    </row>
    <row r="431" spans="2:3">
      <c r="B431" s="36" t="s">
        <v>38</v>
      </c>
      <c r="C431" s="36">
        <v>6</v>
      </c>
    </row>
    <row r="432" spans="2:3">
      <c r="B432" s="36" t="s">
        <v>38</v>
      </c>
      <c r="C432" s="36">
        <v>2</v>
      </c>
    </row>
    <row r="433" spans="2:3">
      <c r="B433" s="36" t="s">
        <v>38</v>
      </c>
      <c r="C433" s="36">
        <v>3</v>
      </c>
    </row>
    <row r="434" spans="2:3">
      <c r="B434" s="36" t="s">
        <v>38</v>
      </c>
      <c r="C434" s="36">
        <v>2</v>
      </c>
    </row>
    <row r="435" spans="2:3">
      <c r="B435" s="36" t="s">
        <v>38</v>
      </c>
      <c r="C435" s="36">
        <v>5</v>
      </c>
    </row>
    <row r="436" spans="2:3">
      <c r="B436" s="36" t="s">
        <v>38</v>
      </c>
      <c r="C436" s="36">
        <v>6</v>
      </c>
    </row>
    <row r="437" spans="2:3">
      <c r="B437" s="36" t="s">
        <v>38</v>
      </c>
      <c r="C437" s="36">
        <v>2</v>
      </c>
    </row>
    <row r="438" spans="2:3">
      <c r="B438" s="36" t="s">
        <v>38</v>
      </c>
      <c r="C438" s="36">
        <v>2</v>
      </c>
    </row>
    <row r="439" spans="2:3">
      <c r="B439" s="36" t="s">
        <v>38</v>
      </c>
      <c r="C439" s="36">
        <v>6</v>
      </c>
    </row>
    <row r="440" spans="2:3">
      <c r="B440" s="36" t="s">
        <v>38</v>
      </c>
      <c r="C440" s="36">
        <v>2</v>
      </c>
    </row>
    <row r="441" spans="2:3">
      <c r="B441" s="36" t="s">
        <v>38</v>
      </c>
      <c r="C441" s="36">
        <v>3</v>
      </c>
    </row>
    <row r="442" spans="2:3">
      <c r="B442" s="36" t="s">
        <v>38</v>
      </c>
      <c r="C442" s="36">
        <v>3</v>
      </c>
    </row>
    <row r="443" spans="2:3">
      <c r="B443" s="36" t="s">
        <v>38</v>
      </c>
      <c r="C443" s="36">
        <v>3</v>
      </c>
    </row>
    <row r="444" spans="2:3">
      <c r="B444" s="36" t="s">
        <v>38</v>
      </c>
      <c r="C444" s="36">
        <v>3</v>
      </c>
    </row>
    <row r="445" spans="2:3">
      <c r="B445" s="36" t="s">
        <v>38</v>
      </c>
      <c r="C445" s="36">
        <v>3</v>
      </c>
    </row>
    <row r="446" spans="2:3">
      <c r="B446" s="36" t="s">
        <v>38</v>
      </c>
      <c r="C446" s="36">
        <v>2</v>
      </c>
    </row>
    <row r="447" spans="2:3">
      <c r="B447" s="36" t="s">
        <v>38</v>
      </c>
      <c r="C447" s="36">
        <v>3</v>
      </c>
    </row>
    <row r="448" spans="2:3">
      <c r="B448" s="36" t="s">
        <v>38</v>
      </c>
      <c r="C448" s="36">
        <v>3</v>
      </c>
    </row>
    <row r="449" spans="2:3">
      <c r="B449" s="36" t="s">
        <v>38</v>
      </c>
      <c r="C449" s="36">
        <v>2</v>
      </c>
    </row>
    <row r="450" spans="2:3">
      <c r="B450" s="36" t="s">
        <v>38</v>
      </c>
      <c r="C450" s="36">
        <v>2</v>
      </c>
    </row>
    <row r="451" spans="2:3">
      <c r="B451" s="36" t="s">
        <v>38</v>
      </c>
      <c r="C451" s="36">
        <v>3</v>
      </c>
    </row>
    <row r="452" spans="2:3">
      <c r="B452" s="36" t="s">
        <v>38</v>
      </c>
      <c r="C452" s="36">
        <v>6</v>
      </c>
    </row>
    <row r="453" spans="2:3">
      <c r="B453" s="36" t="s">
        <v>38</v>
      </c>
      <c r="C453" s="36">
        <v>6</v>
      </c>
    </row>
    <row r="454" spans="2:3">
      <c r="B454" s="36" t="s">
        <v>38</v>
      </c>
      <c r="C454" s="36">
        <v>6</v>
      </c>
    </row>
    <row r="455" spans="2:3">
      <c r="B455" s="36" t="s">
        <v>38</v>
      </c>
      <c r="C455" s="36">
        <v>5</v>
      </c>
    </row>
    <row r="456" spans="2:3">
      <c r="B456" s="36" t="s">
        <v>38</v>
      </c>
      <c r="C456" s="36">
        <v>5</v>
      </c>
    </row>
    <row r="457" spans="2:3">
      <c r="B457" s="36" t="s">
        <v>38</v>
      </c>
      <c r="C457" s="36">
        <v>5</v>
      </c>
    </row>
    <row r="458" spans="2:3">
      <c r="B458" s="36" t="s">
        <v>38</v>
      </c>
      <c r="C458" s="36">
        <v>5</v>
      </c>
    </row>
    <row r="459" spans="2:3">
      <c r="B459" s="36" t="s">
        <v>38</v>
      </c>
      <c r="C459" s="36">
        <v>6</v>
      </c>
    </row>
    <row r="460" spans="2:3">
      <c r="B460" s="36" t="s">
        <v>38</v>
      </c>
      <c r="C460" s="36">
        <v>5</v>
      </c>
    </row>
    <row r="461" spans="2:3">
      <c r="B461" s="36" t="s">
        <v>38</v>
      </c>
      <c r="C461" s="36">
        <v>5</v>
      </c>
    </row>
    <row r="462" spans="2:3">
      <c r="B462" s="36" t="s">
        <v>38</v>
      </c>
      <c r="C462" s="36">
        <v>4</v>
      </c>
    </row>
    <row r="463" spans="2:3">
      <c r="B463" s="36" t="s">
        <v>38</v>
      </c>
      <c r="C463" s="36">
        <v>4</v>
      </c>
    </row>
    <row r="464" spans="2:3">
      <c r="B464" s="36" t="s">
        <v>38</v>
      </c>
      <c r="C464" s="36">
        <v>4</v>
      </c>
    </row>
    <row r="465" spans="2:3">
      <c r="B465" s="36" t="s">
        <v>38</v>
      </c>
      <c r="C465" s="36">
        <v>4</v>
      </c>
    </row>
    <row r="466" spans="2:3">
      <c r="B466" s="36" t="s">
        <v>38</v>
      </c>
      <c r="C466" s="36">
        <v>4</v>
      </c>
    </row>
    <row r="467" spans="2:3">
      <c r="B467" s="36" t="s">
        <v>38</v>
      </c>
      <c r="C467" s="36">
        <v>4</v>
      </c>
    </row>
    <row r="468" spans="2:3">
      <c r="B468" s="36" t="s">
        <v>38</v>
      </c>
      <c r="C468" s="36">
        <v>4</v>
      </c>
    </row>
    <row r="469" spans="2:3">
      <c r="B469" s="36" t="s">
        <v>38</v>
      </c>
      <c r="C469" s="39">
        <v>4</v>
      </c>
    </row>
    <row r="470" spans="2:3">
      <c r="B470" s="36" t="s">
        <v>38</v>
      </c>
      <c r="C470" s="36">
        <v>4</v>
      </c>
    </row>
    <row r="471" spans="2:3">
      <c r="B471" s="36" t="s">
        <v>38</v>
      </c>
      <c r="C471" s="36">
        <v>5</v>
      </c>
    </row>
    <row r="472" spans="2:3">
      <c r="B472" s="36" t="s">
        <v>38</v>
      </c>
      <c r="C472" s="36">
        <v>5</v>
      </c>
    </row>
    <row r="473" spans="2:3">
      <c r="B473" s="36" t="s">
        <v>38</v>
      </c>
      <c r="C473" s="36">
        <v>4</v>
      </c>
    </row>
    <row r="474" spans="2:3">
      <c r="B474" s="36" t="s">
        <v>38</v>
      </c>
      <c r="C474" s="36">
        <v>4</v>
      </c>
    </row>
    <row r="475" spans="2:3">
      <c r="B475" s="36" t="s">
        <v>38</v>
      </c>
      <c r="C475" s="36">
        <v>3</v>
      </c>
    </row>
    <row r="476" spans="2:3">
      <c r="B476" s="36" t="s">
        <v>38</v>
      </c>
      <c r="C476" s="36">
        <v>4</v>
      </c>
    </row>
    <row r="477" spans="2:3">
      <c r="B477" s="36" t="s">
        <v>38</v>
      </c>
      <c r="C477" s="36">
        <v>3</v>
      </c>
    </row>
    <row r="478" spans="2:3">
      <c r="B478" s="36" t="s">
        <v>38</v>
      </c>
      <c r="C478" s="36">
        <v>4</v>
      </c>
    </row>
    <row r="479" spans="2:3">
      <c r="B479" s="36" t="s">
        <v>38</v>
      </c>
      <c r="C479" s="36">
        <v>4</v>
      </c>
    </row>
    <row r="480" spans="2:3">
      <c r="B480" s="36" t="s">
        <v>38</v>
      </c>
      <c r="C480" s="36">
        <v>3</v>
      </c>
    </row>
    <row r="481" spans="2:3">
      <c r="B481" s="36" t="s">
        <v>38</v>
      </c>
      <c r="C481" s="36">
        <v>3</v>
      </c>
    </row>
    <row r="482" spans="2:3">
      <c r="B482" s="36" t="s">
        <v>38</v>
      </c>
      <c r="C482" s="36">
        <v>3</v>
      </c>
    </row>
    <row r="483" spans="2:3">
      <c r="B483" s="36" t="s">
        <v>38</v>
      </c>
      <c r="C483" s="36">
        <v>3</v>
      </c>
    </row>
    <row r="484" spans="2:3">
      <c r="B484" s="36" t="s">
        <v>38</v>
      </c>
      <c r="C484" s="36">
        <v>2</v>
      </c>
    </row>
    <row r="485" spans="2:3">
      <c r="B485" s="36" t="s">
        <v>38</v>
      </c>
      <c r="C485" s="36">
        <v>2</v>
      </c>
    </row>
    <row r="486" spans="2:3">
      <c r="B486" s="36" t="s">
        <v>38</v>
      </c>
      <c r="C486" s="36">
        <v>2</v>
      </c>
    </row>
    <row r="487" spans="2:3">
      <c r="B487" s="36" t="s">
        <v>38</v>
      </c>
      <c r="C487" s="36">
        <v>2</v>
      </c>
    </row>
    <row r="488" spans="2:3">
      <c r="B488" s="36" t="s">
        <v>38</v>
      </c>
      <c r="C488" s="36">
        <v>3</v>
      </c>
    </row>
    <row r="489" spans="2:3">
      <c r="B489" s="36" t="s">
        <v>38</v>
      </c>
      <c r="C489" s="39">
        <v>2</v>
      </c>
    </row>
    <row r="490" spans="2:3">
      <c r="B490" s="36" t="s">
        <v>38</v>
      </c>
      <c r="C490" s="36">
        <v>4</v>
      </c>
    </row>
    <row r="491" spans="2:3">
      <c r="B491" s="36" t="s">
        <v>38</v>
      </c>
      <c r="C491" s="36">
        <v>5</v>
      </c>
    </row>
    <row r="492" spans="2:3">
      <c r="B492" s="36" t="s">
        <v>38</v>
      </c>
      <c r="C492" s="36">
        <v>4</v>
      </c>
    </row>
    <row r="493" spans="2:3">
      <c r="B493" s="36" t="s">
        <v>38</v>
      </c>
      <c r="C493" s="36">
        <v>5</v>
      </c>
    </row>
    <row r="494" spans="2:3">
      <c r="B494" s="36" t="s">
        <v>38</v>
      </c>
      <c r="C494" s="36">
        <v>4</v>
      </c>
    </row>
    <row r="495" spans="2:3">
      <c r="B495" s="36" t="s">
        <v>38</v>
      </c>
      <c r="C495" s="36">
        <v>4</v>
      </c>
    </row>
    <row r="496" spans="2:3">
      <c r="B496" s="36" t="s">
        <v>38</v>
      </c>
      <c r="C496" s="36">
        <v>3</v>
      </c>
    </row>
    <row r="497" spans="2:3">
      <c r="B497" s="36" t="s">
        <v>38</v>
      </c>
      <c r="C497" s="36">
        <v>3</v>
      </c>
    </row>
    <row r="498" spans="2:3">
      <c r="B498" s="36" t="s">
        <v>38</v>
      </c>
      <c r="C498" s="36">
        <v>3</v>
      </c>
    </row>
    <row r="499" spans="2:3">
      <c r="B499" s="36" t="s">
        <v>38</v>
      </c>
      <c r="C499" s="36">
        <v>3</v>
      </c>
    </row>
    <row r="500" spans="2:3">
      <c r="B500" s="36" t="s">
        <v>38</v>
      </c>
      <c r="C500" s="36">
        <v>5</v>
      </c>
    </row>
    <row r="501" spans="2:3">
      <c r="B501" s="36" t="s">
        <v>38</v>
      </c>
      <c r="C501" s="36">
        <v>5</v>
      </c>
    </row>
    <row r="502" spans="2:3">
      <c r="B502" s="36" t="s">
        <v>38</v>
      </c>
      <c r="C502" s="36">
        <v>4</v>
      </c>
    </row>
    <row r="503" spans="2:3">
      <c r="B503" s="36" t="s">
        <v>38</v>
      </c>
      <c r="C503" s="36">
        <v>5</v>
      </c>
    </row>
    <row r="504" spans="2:3">
      <c r="B504" s="36" t="s">
        <v>38</v>
      </c>
      <c r="C504" s="36">
        <v>4</v>
      </c>
    </row>
    <row r="505" spans="2:3">
      <c r="B505" s="36" t="s">
        <v>38</v>
      </c>
      <c r="C505" s="36">
        <v>5</v>
      </c>
    </row>
    <row r="506" spans="2:3">
      <c r="B506" s="36" t="s">
        <v>38</v>
      </c>
      <c r="C506" s="36">
        <v>4</v>
      </c>
    </row>
    <row r="507" spans="2:3">
      <c r="B507" s="36" t="s">
        <v>38</v>
      </c>
      <c r="C507" s="36">
        <v>4</v>
      </c>
    </row>
    <row r="508" spans="2:3">
      <c r="B508" s="36" t="s">
        <v>38</v>
      </c>
      <c r="C508" s="36">
        <v>4</v>
      </c>
    </row>
    <row r="509" spans="2:3">
      <c r="B509" s="36" t="s">
        <v>38</v>
      </c>
      <c r="C509" s="36">
        <v>4</v>
      </c>
    </row>
    <row r="510" spans="2:3">
      <c r="B510" s="36" t="s">
        <v>38</v>
      </c>
      <c r="C510" s="36">
        <v>5</v>
      </c>
    </row>
    <row r="511" spans="2:3">
      <c r="B511" s="36" t="s">
        <v>38</v>
      </c>
      <c r="C511" s="36">
        <v>4</v>
      </c>
    </row>
    <row r="512" spans="2:3">
      <c r="B512" s="36" t="s">
        <v>38</v>
      </c>
      <c r="C512" s="36">
        <v>3</v>
      </c>
    </row>
    <row r="513" spans="2:3">
      <c r="B513" s="36" t="s">
        <v>38</v>
      </c>
      <c r="C513" s="36">
        <v>4</v>
      </c>
    </row>
    <row r="514" spans="2:3">
      <c r="B514" s="36" t="s">
        <v>38</v>
      </c>
      <c r="C514" s="36">
        <v>4</v>
      </c>
    </row>
    <row r="515" spans="2:3">
      <c r="B515" s="36" t="s">
        <v>38</v>
      </c>
      <c r="C515" s="36">
        <v>2</v>
      </c>
    </row>
    <row r="516" spans="2:3">
      <c r="B516" s="36" t="s">
        <v>38</v>
      </c>
      <c r="C516" s="36">
        <v>4</v>
      </c>
    </row>
    <row r="517" spans="2:3">
      <c r="B517" s="36" t="s">
        <v>38</v>
      </c>
      <c r="C517" s="36">
        <v>3</v>
      </c>
    </row>
    <row r="518" spans="2:3">
      <c r="B518" s="36" t="s">
        <v>38</v>
      </c>
      <c r="C518" s="36">
        <v>3</v>
      </c>
    </row>
    <row r="519" spans="2:3">
      <c r="B519" s="36" t="s">
        <v>38</v>
      </c>
      <c r="C519" s="36">
        <v>3</v>
      </c>
    </row>
    <row r="520" spans="2:3">
      <c r="B520" s="36" t="s">
        <v>38</v>
      </c>
      <c r="C520" s="36">
        <v>4</v>
      </c>
    </row>
    <row r="521" spans="2:3">
      <c r="B521" s="36" t="s">
        <v>38</v>
      </c>
      <c r="C521" s="36">
        <v>6</v>
      </c>
    </row>
    <row r="522" spans="2:3">
      <c r="B522" s="36" t="s">
        <v>38</v>
      </c>
      <c r="C522" s="36">
        <v>5</v>
      </c>
    </row>
    <row r="523" spans="2:3">
      <c r="B523" s="36" t="s">
        <v>38</v>
      </c>
      <c r="C523" s="36">
        <v>4</v>
      </c>
    </row>
    <row r="524" spans="2:3">
      <c r="B524" s="36" t="s">
        <v>38</v>
      </c>
      <c r="C524" s="36">
        <v>4</v>
      </c>
    </row>
    <row r="525" spans="2:3">
      <c r="B525" s="36" t="s">
        <v>38</v>
      </c>
      <c r="C525" s="36">
        <v>3</v>
      </c>
    </row>
    <row r="526" spans="2:3">
      <c r="B526" s="36" t="s">
        <v>38</v>
      </c>
      <c r="C526" s="36">
        <v>1</v>
      </c>
    </row>
    <row r="527" spans="2:3">
      <c r="B527" s="36" t="s">
        <v>38</v>
      </c>
      <c r="C527" s="36">
        <v>2</v>
      </c>
    </row>
    <row r="528" spans="2:3">
      <c r="B528" s="36" t="s">
        <v>38</v>
      </c>
      <c r="C528" s="36">
        <v>2</v>
      </c>
    </row>
    <row r="529" spans="2:3">
      <c r="B529" s="36" t="s">
        <v>38</v>
      </c>
      <c r="C529" s="36">
        <v>2</v>
      </c>
    </row>
    <row r="530" spans="2:3">
      <c r="B530" s="36" t="s">
        <v>38</v>
      </c>
      <c r="C530" s="36">
        <v>1</v>
      </c>
    </row>
    <row r="531" spans="2:3">
      <c r="B531" s="36" t="s">
        <v>38</v>
      </c>
      <c r="C531" s="36">
        <v>2</v>
      </c>
    </row>
    <row r="532" spans="2:3">
      <c r="B532" s="36" t="s">
        <v>38</v>
      </c>
      <c r="C532" s="36">
        <v>2</v>
      </c>
    </row>
    <row r="533" spans="2:3">
      <c r="B533" s="36" t="s">
        <v>38</v>
      </c>
      <c r="C533" s="36">
        <v>2</v>
      </c>
    </row>
    <row r="534" spans="2:3">
      <c r="B534" s="36" t="s">
        <v>38</v>
      </c>
      <c r="C534" s="36">
        <v>2</v>
      </c>
    </row>
    <row r="535" spans="2:3">
      <c r="B535" s="36" t="s">
        <v>38</v>
      </c>
      <c r="C535" s="36">
        <v>3</v>
      </c>
    </row>
    <row r="536" spans="2:3">
      <c r="B536" s="36" t="s">
        <v>38</v>
      </c>
      <c r="C536" s="36">
        <v>2</v>
      </c>
    </row>
    <row r="537" spans="2:3">
      <c r="B537" s="36" t="s">
        <v>38</v>
      </c>
      <c r="C537" s="36">
        <v>2</v>
      </c>
    </row>
    <row r="538" spans="2:3">
      <c r="B538" s="36" t="s">
        <v>38</v>
      </c>
      <c r="C538" s="36">
        <v>3</v>
      </c>
    </row>
    <row r="539" spans="2:3">
      <c r="B539" s="36" t="s">
        <v>38</v>
      </c>
      <c r="C539" s="36">
        <v>10</v>
      </c>
    </row>
    <row r="540" spans="2:3">
      <c r="B540" s="36" t="s">
        <v>38</v>
      </c>
      <c r="C540" s="36">
        <v>20</v>
      </c>
    </row>
    <row r="541" spans="2:3">
      <c r="B541" s="36" t="s">
        <v>38</v>
      </c>
      <c r="C541" s="36">
        <v>9</v>
      </c>
    </row>
    <row r="542" spans="2:3">
      <c r="B542" s="36" t="s">
        <v>38</v>
      </c>
      <c r="C542" s="36">
        <v>20</v>
      </c>
    </row>
    <row r="543" spans="2:3">
      <c r="B543" s="36" t="s">
        <v>38</v>
      </c>
      <c r="C543" s="36">
        <v>10</v>
      </c>
    </row>
    <row r="544" spans="2:3">
      <c r="B544" s="36" t="s">
        <v>38</v>
      </c>
      <c r="C544" s="36">
        <v>10</v>
      </c>
    </row>
    <row r="545" spans="2:3">
      <c r="B545" s="36" t="s">
        <v>38</v>
      </c>
      <c r="C545" s="36">
        <v>10</v>
      </c>
    </row>
    <row r="546" spans="2:3">
      <c r="B546" s="36" t="s">
        <v>38</v>
      </c>
      <c r="C546" s="36">
        <v>9</v>
      </c>
    </row>
    <row r="547" spans="2:3">
      <c r="B547" s="36" t="s">
        <v>38</v>
      </c>
      <c r="C547" s="36">
        <v>9</v>
      </c>
    </row>
    <row r="548" spans="2:3">
      <c r="B548" s="36" t="s">
        <v>38</v>
      </c>
      <c r="C548" s="36">
        <v>9</v>
      </c>
    </row>
    <row r="549" spans="2:3">
      <c r="B549" s="36" t="s">
        <v>38</v>
      </c>
      <c r="C549" s="36">
        <v>9</v>
      </c>
    </row>
    <row r="550" spans="2:3">
      <c r="B550" s="36" t="s">
        <v>38</v>
      </c>
      <c r="C550" s="36">
        <v>10</v>
      </c>
    </row>
    <row r="551" spans="2:3">
      <c r="B551" s="36" t="s">
        <v>38</v>
      </c>
      <c r="C551" s="36">
        <v>9</v>
      </c>
    </row>
    <row r="552" spans="2:3">
      <c r="B552" s="36" t="s">
        <v>38</v>
      </c>
      <c r="C552" s="36">
        <v>9</v>
      </c>
    </row>
    <row r="553" spans="2:3">
      <c r="B553" s="36" t="s">
        <v>38</v>
      </c>
      <c r="C553" s="36">
        <v>9</v>
      </c>
    </row>
    <row r="554" spans="2:3">
      <c r="B554" s="36" t="s">
        <v>38</v>
      </c>
      <c r="C554" s="36">
        <v>9</v>
      </c>
    </row>
    <row r="555" spans="2:3">
      <c r="B555" s="36" t="s">
        <v>38</v>
      </c>
      <c r="C555" s="36">
        <v>11</v>
      </c>
    </row>
    <row r="556" spans="2:3">
      <c r="B556" s="36" t="s">
        <v>38</v>
      </c>
      <c r="C556" s="36">
        <v>5</v>
      </c>
    </row>
    <row r="557" spans="2:3">
      <c r="B557" s="36" t="s">
        <v>38</v>
      </c>
      <c r="C557" s="36">
        <v>5</v>
      </c>
    </row>
    <row r="558" spans="2:3">
      <c r="B558" s="36" t="s">
        <v>38</v>
      </c>
      <c r="C558" s="36">
        <v>28</v>
      </c>
    </row>
    <row r="559" spans="2:3">
      <c r="B559" s="36" t="s">
        <v>38</v>
      </c>
      <c r="C559" s="36">
        <v>30</v>
      </c>
    </row>
    <row r="560" spans="2:3">
      <c r="B560" s="36" t="s">
        <v>38</v>
      </c>
      <c r="C560" s="36">
        <v>28</v>
      </c>
    </row>
    <row r="561" spans="2:3">
      <c r="B561" s="36" t="s">
        <v>38</v>
      </c>
      <c r="C561" s="36">
        <v>26</v>
      </c>
    </row>
    <row r="562" spans="2:3">
      <c r="B562" s="36" t="s">
        <v>38</v>
      </c>
      <c r="C562" s="36">
        <v>21</v>
      </c>
    </row>
    <row r="563" spans="2:3">
      <c r="B563" s="36" t="s">
        <v>38</v>
      </c>
      <c r="C563" s="36">
        <v>21</v>
      </c>
    </row>
    <row r="564" spans="2:3">
      <c r="B564" s="36" t="s">
        <v>38</v>
      </c>
      <c r="C564" s="36">
        <v>14</v>
      </c>
    </row>
    <row r="565" spans="2:3">
      <c r="B565" s="36" t="s">
        <v>38</v>
      </c>
      <c r="C565" s="36">
        <v>15</v>
      </c>
    </row>
    <row r="566" spans="2:3">
      <c r="B566" s="36" t="s">
        <v>38</v>
      </c>
      <c r="C566" s="36">
        <v>25</v>
      </c>
    </row>
    <row r="567" spans="2:3">
      <c r="B567" s="36" t="s">
        <v>38</v>
      </c>
      <c r="C567" s="36">
        <v>23</v>
      </c>
    </row>
    <row r="568" spans="2:3">
      <c r="B568" s="36" t="s">
        <v>38</v>
      </c>
      <c r="C568" s="36">
        <v>10</v>
      </c>
    </row>
    <row r="569" spans="2:3">
      <c r="B569" s="36" t="s">
        <v>38</v>
      </c>
      <c r="C569" s="36">
        <v>9</v>
      </c>
    </row>
    <row r="570" spans="2:3">
      <c r="B570" s="36" t="s">
        <v>38</v>
      </c>
      <c r="C570" s="36">
        <v>10</v>
      </c>
    </row>
    <row r="571" spans="2:3">
      <c r="B571" s="36" t="s">
        <v>38</v>
      </c>
      <c r="C571" s="36">
        <v>17</v>
      </c>
    </row>
    <row r="572" spans="2:3">
      <c r="B572" s="36" t="s">
        <v>38</v>
      </c>
      <c r="C572" s="36">
        <v>14</v>
      </c>
    </row>
    <row r="573" spans="2:3">
      <c r="B573" s="36" t="s">
        <v>38</v>
      </c>
      <c r="C573" s="36">
        <v>12</v>
      </c>
    </row>
    <row r="574" spans="2:3">
      <c r="B574" s="36" t="s">
        <v>38</v>
      </c>
      <c r="C574" s="36">
        <v>29</v>
      </c>
    </row>
    <row r="575" spans="2:3">
      <c r="B575" s="36" t="s">
        <v>38</v>
      </c>
      <c r="C575" s="36">
        <v>28</v>
      </c>
    </row>
    <row r="576" spans="2:3">
      <c r="B576" s="36" t="s">
        <v>38</v>
      </c>
      <c r="C576" s="36">
        <v>25</v>
      </c>
    </row>
    <row r="577" spans="2:3">
      <c r="B577" s="36" t="s">
        <v>38</v>
      </c>
      <c r="C577" s="36">
        <v>30</v>
      </c>
    </row>
    <row r="578" spans="2:3">
      <c r="B578" s="39" t="s">
        <v>38</v>
      </c>
      <c r="C578" s="36">
        <v>23</v>
      </c>
    </row>
    <row r="579" spans="2:3">
      <c r="B579" s="39" t="s">
        <v>38</v>
      </c>
      <c r="C579" s="36">
        <v>25</v>
      </c>
    </row>
    <row r="580" spans="2:3">
      <c r="B580" s="39" t="s">
        <v>38</v>
      </c>
      <c r="C580" s="36">
        <v>7</v>
      </c>
    </row>
    <row r="581" spans="2:3">
      <c r="B581" s="39" t="s">
        <v>38</v>
      </c>
      <c r="C581" s="36">
        <v>8</v>
      </c>
    </row>
    <row r="582" spans="2:3">
      <c r="B582" s="39" t="s">
        <v>38</v>
      </c>
      <c r="C582" s="36">
        <v>8</v>
      </c>
    </row>
    <row r="583" spans="2:3">
      <c r="B583" s="39" t="s">
        <v>38</v>
      </c>
      <c r="C583" s="36">
        <v>8</v>
      </c>
    </row>
    <row r="584" spans="2:3">
      <c r="B584" s="39" t="s">
        <v>38</v>
      </c>
      <c r="C584" s="36">
        <v>6</v>
      </c>
    </row>
    <row r="585" spans="2:3">
      <c r="B585" s="39" t="s">
        <v>38</v>
      </c>
      <c r="C585" s="36">
        <v>6</v>
      </c>
    </row>
    <row r="586" spans="2:3">
      <c r="B586" s="39" t="s">
        <v>38</v>
      </c>
      <c r="C586" s="36">
        <v>7</v>
      </c>
    </row>
    <row r="587" spans="2:3">
      <c r="B587" s="39" t="s">
        <v>38</v>
      </c>
      <c r="C587" s="36">
        <v>6</v>
      </c>
    </row>
    <row r="588" spans="2:3">
      <c r="B588" s="39" t="s">
        <v>38</v>
      </c>
      <c r="C588" s="36">
        <v>6</v>
      </c>
    </row>
    <row r="589" spans="2:3">
      <c r="B589" s="39" t="s">
        <v>38</v>
      </c>
      <c r="C589" s="36">
        <v>7</v>
      </c>
    </row>
    <row r="590" spans="2:3">
      <c r="B590" s="39" t="s">
        <v>38</v>
      </c>
      <c r="C590" s="36">
        <v>7</v>
      </c>
    </row>
    <row r="591" spans="2:3">
      <c r="B591" s="39" t="s">
        <v>38</v>
      </c>
      <c r="C591" s="36">
        <v>7</v>
      </c>
    </row>
    <row r="592" spans="2:3">
      <c r="B592" s="36" t="s">
        <v>38</v>
      </c>
      <c r="C592" s="36">
        <v>6</v>
      </c>
    </row>
    <row r="593" spans="2:3">
      <c r="B593" s="36" t="s">
        <v>38</v>
      </c>
      <c r="C593" s="36">
        <v>2</v>
      </c>
    </row>
    <row r="594" spans="2:3">
      <c r="B594" s="36" t="s">
        <v>38</v>
      </c>
      <c r="C594" s="36">
        <v>2</v>
      </c>
    </row>
    <row r="595" spans="2:3">
      <c r="B595" s="36" t="s">
        <v>38</v>
      </c>
      <c r="C595" s="36">
        <v>4</v>
      </c>
    </row>
    <row r="596" spans="2:3">
      <c r="B596" s="36" t="s">
        <v>38</v>
      </c>
      <c r="C596" s="36">
        <v>2</v>
      </c>
    </row>
    <row r="597" spans="2:3">
      <c r="B597" s="36" t="s">
        <v>38</v>
      </c>
      <c r="C597" s="36">
        <v>2</v>
      </c>
    </row>
    <row r="598" spans="2:3">
      <c r="B598" s="36" t="s">
        <v>38</v>
      </c>
      <c r="C598" s="36">
        <v>1</v>
      </c>
    </row>
    <row r="599" spans="2:3">
      <c r="B599" s="36" t="s">
        <v>38</v>
      </c>
      <c r="C599" s="36">
        <v>2</v>
      </c>
    </row>
    <row r="600" spans="2:3">
      <c r="B600" s="36" t="s">
        <v>38</v>
      </c>
      <c r="C600" s="36">
        <v>4</v>
      </c>
    </row>
    <row r="601" spans="2:3">
      <c r="B601" s="36" t="s">
        <v>38</v>
      </c>
      <c r="C601" s="36">
        <v>2</v>
      </c>
    </row>
    <row r="602" spans="2:3">
      <c r="B602" s="36" t="s">
        <v>38</v>
      </c>
      <c r="C602" s="36">
        <v>3</v>
      </c>
    </row>
    <row r="603" spans="2:3">
      <c r="B603" s="36" t="s">
        <v>38</v>
      </c>
      <c r="C603" s="36">
        <v>2</v>
      </c>
    </row>
    <row r="604" spans="2:3">
      <c r="B604" s="36" t="s">
        <v>38</v>
      </c>
      <c r="C604" s="36">
        <v>3</v>
      </c>
    </row>
    <row r="605" spans="2:3">
      <c r="B605" s="36" t="s">
        <v>38</v>
      </c>
      <c r="C605" s="36">
        <v>2</v>
      </c>
    </row>
    <row r="606" spans="2:3">
      <c r="B606" s="36" t="s">
        <v>38</v>
      </c>
      <c r="C606" s="36">
        <v>2</v>
      </c>
    </row>
    <row r="607" spans="2:3">
      <c r="B607" s="36" t="s">
        <v>38</v>
      </c>
      <c r="C607" s="36">
        <v>2</v>
      </c>
    </row>
    <row r="608" spans="2:3">
      <c r="B608" s="36" t="s">
        <v>38</v>
      </c>
      <c r="C608" s="36">
        <v>2</v>
      </c>
    </row>
    <row r="609" spans="2:3">
      <c r="B609" s="36" t="s">
        <v>38</v>
      </c>
      <c r="C609" s="36">
        <v>2</v>
      </c>
    </row>
    <row r="610" spans="2:3">
      <c r="B610" s="36" t="s">
        <v>38</v>
      </c>
      <c r="C610" s="36">
        <v>2</v>
      </c>
    </row>
    <row r="611" spans="2:3">
      <c r="B611" s="36" t="s">
        <v>38</v>
      </c>
      <c r="C611" s="36">
        <v>3</v>
      </c>
    </row>
    <row r="612" spans="2:3">
      <c r="B612" s="36" t="s">
        <v>38</v>
      </c>
      <c r="C612" s="36">
        <v>3</v>
      </c>
    </row>
    <row r="613" spans="2:3">
      <c r="B613" s="36" t="s">
        <v>38</v>
      </c>
      <c r="C613" s="36">
        <v>3</v>
      </c>
    </row>
    <row r="614" spans="2:3">
      <c r="B614" s="36" t="s">
        <v>38</v>
      </c>
      <c r="C614" s="36">
        <v>2</v>
      </c>
    </row>
    <row r="615" spans="2:3">
      <c r="B615" s="36" t="s">
        <v>38</v>
      </c>
      <c r="C615" s="36">
        <v>2</v>
      </c>
    </row>
    <row r="616" spans="2:3">
      <c r="B616" s="36" t="s">
        <v>38</v>
      </c>
      <c r="C616" s="36">
        <v>3</v>
      </c>
    </row>
    <row r="617" spans="2:3">
      <c r="B617" s="36" t="s">
        <v>38</v>
      </c>
      <c r="C617" s="36">
        <v>3</v>
      </c>
    </row>
    <row r="618" spans="2:3">
      <c r="B618" s="36" t="s">
        <v>38</v>
      </c>
      <c r="C618" s="36">
        <v>2</v>
      </c>
    </row>
    <row r="619" spans="2:3">
      <c r="B619" s="36" t="s">
        <v>38</v>
      </c>
      <c r="C619" s="36">
        <v>4</v>
      </c>
    </row>
    <row r="620" spans="2:3">
      <c r="B620" s="36" t="s">
        <v>38</v>
      </c>
      <c r="C620" s="36">
        <v>4</v>
      </c>
    </row>
    <row r="621" spans="2:3">
      <c r="B621" s="36" t="s">
        <v>38</v>
      </c>
      <c r="C621" s="36">
        <v>3</v>
      </c>
    </row>
    <row r="622" spans="2:3">
      <c r="B622" s="36" t="s">
        <v>38</v>
      </c>
      <c r="C622" s="36">
        <v>1</v>
      </c>
    </row>
    <row r="623" spans="2:3">
      <c r="B623" s="36" t="s">
        <v>38</v>
      </c>
      <c r="C623" s="36">
        <v>2</v>
      </c>
    </row>
    <row r="624" spans="2:3">
      <c r="B624" s="36" t="s">
        <v>38</v>
      </c>
      <c r="C624" s="36">
        <v>2</v>
      </c>
    </row>
    <row r="625" spans="2:3">
      <c r="B625" s="36" t="s">
        <v>38</v>
      </c>
      <c r="C625" s="36">
        <v>2</v>
      </c>
    </row>
    <row r="626" spans="2:3">
      <c r="B626" s="36" t="s">
        <v>38</v>
      </c>
      <c r="C626" s="36">
        <v>4</v>
      </c>
    </row>
    <row r="627" spans="2:3">
      <c r="B627" s="36" t="s">
        <v>38</v>
      </c>
      <c r="C627" s="36">
        <v>2</v>
      </c>
    </row>
    <row r="628" spans="2:3">
      <c r="B628" s="36" t="s">
        <v>38</v>
      </c>
      <c r="C628" s="36">
        <v>5</v>
      </c>
    </row>
    <row r="629" spans="2:3">
      <c r="B629" s="36" t="s">
        <v>38</v>
      </c>
      <c r="C629" s="36">
        <v>4</v>
      </c>
    </row>
    <row r="630" spans="2:3">
      <c r="B630" s="36" t="s">
        <v>38</v>
      </c>
      <c r="C630" s="36">
        <v>2</v>
      </c>
    </row>
    <row r="631" spans="2:3">
      <c r="B631" s="36" t="s">
        <v>38</v>
      </c>
      <c r="C631" s="36">
        <v>2</v>
      </c>
    </row>
    <row r="632" spans="2:3">
      <c r="B632" s="36" t="s">
        <v>38</v>
      </c>
      <c r="C632" s="36">
        <v>4</v>
      </c>
    </row>
    <row r="633" spans="2:3">
      <c r="B633" s="36" t="s">
        <v>38</v>
      </c>
      <c r="C633" s="36">
        <v>3</v>
      </c>
    </row>
    <row r="634" spans="2:3">
      <c r="B634" s="36" t="s">
        <v>38</v>
      </c>
      <c r="C634" s="36">
        <v>2</v>
      </c>
    </row>
    <row r="635" spans="2:3">
      <c r="B635" s="36" t="s">
        <v>38</v>
      </c>
      <c r="C635" s="36">
        <v>4</v>
      </c>
    </row>
    <row r="636" spans="2:3">
      <c r="B636" s="36" t="s">
        <v>38</v>
      </c>
      <c r="C636" s="36">
        <v>2</v>
      </c>
    </row>
    <row r="637" spans="2:3">
      <c r="B637" s="36" t="s">
        <v>38</v>
      </c>
      <c r="C637" s="36">
        <v>3</v>
      </c>
    </row>
    <row r="638" spans="2:3">
      <c r="B638" s="36" t="s">
        <v>38</v>
      </c>
      <c r="C638" s="36">
        <v>4</v>
      </c>
    </row>
    <row r="639" spans="2:3">
      <c r="B639" s="36" t="s">
        <v>38</v>
      </c>
      <c r="C639" s="36">
        <v>5</v>
      </c>
    </row>
    <row r="640" spans="2:3">
      <c r="B640" s="36" t="s">
        <v>38</v>
      </c>
      <c r="C640" s="36">
        <v>3</v>
      </c>
    </row>
    <row r="641" spans="2:3">
      <c r="B641" s="36" t="s">
        <v>38</v>
      </c>
      <c r="C641" s="36">
        <v>5</v>
      </c>
    </row>
    <row r="642" spans="2:3">
      <c r="B642" s="36" t="s">
        <v>38</v>
      </c>
      <c r="C642" s="36">
        <v>1</v>
      </c>
    </row>
    <row r="643" spans="2:3">
      <c r="B643" s="36" t="s">
        <v>38</v>
      </c>
      <c r="C643" s="36">
        <v>3</v>
      </c>
    </row>
    <row r="644" spans="2:3">
      <c r="B644" s="36" t="s">
        <v>38</v>
      </c>
      <c r="C644" s="36">
        <v>1</v>
      </c>
    </row>
    <row r="645" spans="2:3">
      <c r="B645" s="36" t="s">
        <v>38</v>
      </c>
      <c r="C645" s="36">
        <v>2</v>
      </c>
    </row>
    <row r="646" spans="2:3">
      <c r="B646" s="36" t="s">
        <v>38</v>
      </c>
      <c r="C646" s="36">
        <v>4</v>
      </c>
    </row>
    <row r="647" spans="2:3">
      <c r="B647" s="36" t="s">
        <v>38</v>
      </c>
      <c r="C647" s="36">
        <v>4</v>
      </c>
    </row>
    <row r="648" spans="2:3">
      <c r="B648" s="36" t="s">
        <v>38</v>
      </c>
      <c r="C648" s="36">
        <v>3</v>
      </c>
    </row>
    <row r="649" spans="2:3">
      <c r="B649" s="36" t="s">
        <v>38</v>
      </c>
      <c r="C649" s="36">
        <v>4</v>
      </c>
    </row>
    <row r="650" spans="2:3">
      <c r="B650" s="36" t="s">
        <v>38</v>
      </c>
      <c r="C650" s="36">
        <v>4</v>
      </c>
    </row>
    <row r="651" spans="2:3">
      <c r="B651" s="36" t="s">
        <v>38</v>
      </c>
      <c r="C651" s="36">
        <v>1</v>
      </c>
    </row>
    <row r="652" spans="2:3">
      <c r="B652" s="36" t="s">
        <v>38</v>
      </c>
      <c r="C652" s="36">
        <v>2</v>
      </c>
    </row>
    <row r="653" spans="2:3">
      <c r="B653" s="36" t="s">
        <v>38</v>
      </c>
      <c r="C653" s="36">
        <v>2</v>
      </c>
    </row>
    <row r="654" spans="2:3">
      <c r="B654" s="36" t="s">
        <v>38</v>
      </c>
      <c r="C654" s="36">
        <v>3</v>
      </c>
    </row>
    <row r="655" spans="2:5">
      <c r="B655" s="36" t="s">
        <v>38</v>
      </c>
      <c r="C655" s="36">
        <v>3</v>
      </c>
      <c r="D655" s="41"/>
      <c r="E655" s="41"/>
    </row>
    <row r="656" spans="2:5">
      <c r="B656" s="36" t="s">
        <v>38</v>
      </c>
      <c r="C656" s="36">
        <v>4</v>
      </c>
      <c r="D656" s="41"/>
      <c r="E656" s="41"/>
    </row>
    <row r="657" spans="2:5">
      <c r="B657" s="36" t="s">
        <v>38</v>
      </c>
      <c r="C657" s="36">
        <v>4</v>
      </c>
      <c r="D657" s="41"/>
      <c r="E657" s="41"/>
    </row>
    <row r="658" spans="2:5">
      <c r="B658" s="36" t="s">
        <v>38</v>
      </c>
      <c r="C658" s="36">
        <v>6</v>
      </c>
      <c r="D658" s="41"/>
      <c r="E658" s="41"/>
    </row>
    <row r="659" spans="2:5">
      <c r="B659" s="36" t="s">
        <v>38</v>
      </c>
      <c r="C659" s="36">
        <v>6</v>
      </c>
      <c r="D659" s="41"/>
      <c r="E659" s="41"/>
    </row>
    <row r="660" spans="2:5">
      <c r="B660" s="36" t="s">
        <v>38</v>
      </c>
      <c r="C660" s="36">
        <v>1</v>
      </c>
      <c r="D660" s="41"/>
      <c r="E660" s="41"/>
    </row>
    <row r="661" spans="2:5">
      <c r="B661" s="36" t="s">
        <v>38</v>
      </c>
      <c r="C661" s="36">
        <v>1</v>
      </c>
      <c r="D661" s="41"/>
      <c r="E661" s="41"/>
    </row>
    <row r="662" spans="2:5">
      <c r="B662" s="36" t="s">
        <v>38</v>
      </c>
      <c r="C662" s="36">
        <v>5</v>
      </c>
      <c r="D662" s="41"/>
      <c r="E662" s="41"/>
    </row>
    <row r="663" spans="2:5">
      <c r="B663" s="36" t="s">
        <v>38</v>
      </c>
      <c r="C663" s="36">
        <v>6</v>
      </c>
      <c r="D663" s="41"/>
      <c r="E663" s="41"/>
    </row>
    <row r="664" spans="2:5">
      <c r="B664" s="36" t="s">
        <v>38</v>
      </c>
      <c r="C664" s="36">
        <v>3</v>
      </c>
      <c r="D664" s="41"/>
      <c r="E664" s="41"/>
    </row>
    <row r="665" spans="2:5">
      <c r="B665" s="36" t="s">
        <v>38</v>
      </c>
      <c r="C665" s="36">
        <v>2</v>
      </c>
      <c r="D665" s="41"/>
      <c r="E665" s="41"/>
    </row>
    <row r="666" spans="2:5">
      <c r="B666" s="36" t="s">
        <v>38</v>
      </c>
      <c r="C666" s="36">
        <v>3</v>
      </c>
      <c r="D666" s="41"/>
      <c r="E666" s="41"/>
    </row>
    <row r="667" spans="2:5">
      <c r="B667" s="36" t="s">
        <v>38</v>
      </c>
      <c r="C667" s="36">
        <v>2</v>
      </c>
      <c r="D667" s="41"/>
      <c r="E667" s="41"/>
    </row>
    <row r="668" spans="2:5">
      <c r="B668" s="36" t="s">
        <v>38</v>
      </c>
      <c r="C668" s="36">
        <v>2</v>
      </c>
      <c r="D668" s="41"/>
      <c r="E668" s="41"/>
    </row>
    <row r="669" spans="2:5">
      <c r="B669" s="36" t="s">
        <v>38</v>
      </c>
      <c r="C669" s="36">
        <v>5</v>
      </c>
      <c r="D669" s="41"/>
      <c r="E669" s="41"/>
    </row>
    <row r="670" spans="2:5">
      <c r="B670" s="36" t="s">
        <v>38</v>
      </c>
      <c r="C670" s="36">
        <v>5</v>
      </c>
      <c r="D670" s="41"/>
      <c r="E670" s="41"/>
    </row>
    <row r="671" spans="2:5">
      <c r="B671" s="39" t="s">
        <v>42</v>
      </c>
      <c r="C671" s="36">
        <v>3</v>
      </c>
      <c r="D671" s="41"/>
      <c r="E671" s="41"/>
    </row>
    <row r="672" spans="2:5">
      <c r="B672" s="39" t="s">
        <v>42</v>
      </c>
      <c r="C672" s="36">
        <v>2</v>
      </c>
      <c r="D672" s="41"/>
      <c r="E672" s="41"/>
    </row>
    <row r="673" spans="2:5">
      <c r="B673" s="39" t="s">
        <v>42</v>
      </c>
      <c r="C673" s="36">
        <v>2</v>
      </c>
      <c r="D673" s="41"/>
      <c r="E673" s="41"/>
    </row>
    <row r="674" spans="2:5">
      <c r="B674" s="39" t="s">
        <v>42</v>
      </c>
      <c r="C674" s="36">
        <v>2</v>
      </c>
      <c r="D674" s="41"/>
      <c r="E674" s="41"/>
    </row>
    <row r="675" spans="2:5">
      <c r="B675" s="39" t="s">
        <v>42</v>
      </c>
      <c r="C675" s="36">
        <v>3</v>
      </c>
      <c r="D675" s="41"/>
      <c r="E675" s="41"/>
    </row>
    <row r="676" spans="2:5">
      <c r="B676" s="39" t="s">
        <v>42</v>
      </c>
      <c r="C676" s="36">
        <v>3</v>
      </c>
      <c r="D676" s="41"/>
      <c r="E676" s="41"/>
    </row>
    <row r="677" spans="2:5">
      <c r="B677" s="39" t="s">
        <v>42</v>
      </c>
      <c r="C677" s="36">
        <v>8</v>
      </c>
      <c r="D677" s="41"/>
      <c r="E677" s="41"/>
    </row>
    <row r="678" spans="2:5">
      <c r="B678" s="39" t="s">
        <v>42</v>
      </c>
      <c r="C678" s="36">
        <v>3</v>
      </c>
      <c r="D678" s="41"/>
      <c r="E678" s="41"/>
    </row>
    <row r="679" spans="2:5">
      <c r="B679" s="39" t="s">
        <v>42</v>
      </c>
      <c r="C679" s="36">
        <v>2</v>
      </c>
      <c r="D679" s="41"/>
      <c r="E679" s="41"/>
    </row>
    <row r="680" spans="2:5">
      <c r="B680" s="39" t="s">
        <v>42</v>
      </c>
      <c r="C680" s="36">
        <v>3</v>
      </c>
      <c r="D680" s="41"/>
      <c r="E680" s="41"/>
    </row>
    <row r="681" spans="2:5">
      <c r="B681" s="39" t="s">
        <v>42</v>
      </c>
      <c r="C681" s="36">
        <v>3</v>
      </c>
      <c r="D681" s="41"/>
      <c r="E681" s="41"/>
    </row>
    <row r="682" spans="2:5">
      <c r="B682" s="39" t="s">
        <v>42</v>
      </c>
      <c r="C682" s="36">
        <v>3</v>
      </c>
      <c r="D682" s="41"/>
      <c r="E682" s="41"/>
    </row>
    <row r="683" spans="2:5">
      <c r="B683" s="39" t="s">
        <v>42</v>
      </c>
      <c r="C683" s="36">
        <v>8</v>
      </c>
      <c r="D683" s="41"/>
      <c r="E683" s="41"/>
    </row>
    <row r="684" spans="2:5">
      <c r="B684" s="39" t="s">
        <v>42</v>
      </c>
      <c r="C684" s="36">
        <v>2</v>
      </c>
      <c r="D684" s="41"/>
      <c r="E684" s="41"/>
    </row>
    <row r="685" spans="2:5">
      <c r="B685" s="39" t="s">
        <v>42</v>
      </c>
      <c r="C685" s="36">
        <v>3</v>
      </c>
      <c r="D685" s="41"/>
      <c r="E685" s="41"/>
    </row>
    <row r="686" spans="2:5">
      <c r="B686" s="39" t="s">
        <v>42</v>
      </c>
      <c r="C686" s="36">
        <v>2</v>
      </c>
      <c r="D686" s="41"/>
      <c r="E686" s="41"/>
    </row>
    <row r="687" spans="2:5">
      <c r="B687" s="39" t="s">
        <v>42</v>
      </c>
      <c r="C687" s="36">
        <v>2</v>
      </c>
      <c r="D687" s="41"/>
      <c r="E687" s="41"/>
    </row>
    <row r="688" spans="2:5">
      <c r="B688" s="39" t="s">
        <v>42</v>
      </c>
      <c r="C688" s="36">
        <v>3</v>
      </c>
      <c r="D688" s="41"/>
      <c r="E688" s="41"/>
    </row>
    <row r="689" spans="2:5">
      <c r="B689" s="39" t="s">
        <v>42</v>
      </c>
      <c r="C689" s="36">
        <v>2</v>
      </c>
      <c r="D689" s="41">
        <f>SUM(C365:C689)</f>
        <v>1767</v>
      </c>
      <c r="E689" s="41"/>
    </row>
  </sheetData>
  <autoFilter ref="B1:D689">
    <extLst/>
  </autoFilter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89"/>
  <sheetViews>
    <sheetView zoomScaleSheetLayoutView="60" topLeftCell="A24" workbookViewId="0">
      <selection activeCell="B1" sqref="B1:C89"/>
    </sheetView>
  </sheetViews>
  <sheetFormatPr defaultColWidth="8.85714285714286" defaultRowHeight="12.75"/>
  <cols>
    <col min="1" max="1" width="8.85714285714286" style="23"/>
    <col min="2" max="2" width="34" style="23" customWidth="1"/>
    <col min="3" max="3" width="11.7142857142857" style="23" customWidth="1"/>
    <col min="4" max="4" width="8.85714285714286" style="23"/>
    <col min="5" max="5" width="3.71428571428571" style="23" customWidth="1"/>
    <col min="6" max="6" width="8.85714285714286" style="23" hidden="1" customWidth="1"/>
    <col min="7" max="7" width="8.85714285714286" style="23"/>
    <col min="8" max="8" width="34.2857142857143" style="23" customWidth="1"/>
    <col min="9" max="9" width="16.2857142857143" style="23"/>
    <col min="10" max="16384" width="8.85714285714286" style="23"/>
  </cols>
  <sheetData>
    <row r="1" ht="25.5" spans="2:4">
      <c r="B1" s="24"/>
      <c r="C1" s="24" t="s">
        <v>45</v>
      </c>
      <c r="D1" s="23" t="s">
        <v>40</v>
      </c>
    </row>
    <row r="2" ht="15.75" spans="2:9">
      <c r="B2" s="25" t="s">
        <v>46</v>
      </c>
      <c r="C2" s="26">
        <v>7</v>
      </c>
      <c r="G2" s="20" t="s">
        <v>0</v>
      </c>
      <c r="H2" s="27" t="s">
        <v>1</v>
      </c>
      <c r="I2" s="20" t="s">
        <v>2</v>
      </c>
    </row>
    <row r="3" ht="15.75" spans="2:9">
      <c r="B3" s="25" t="s">
        <v>46</v>
      </c>
      <c r="C3" s="26">
        <v>6</v>
      </c>
      <c r="D3" s="28">
        <f>SUM(C2:C3)</f>
        <v>13</v>
      </c>
      <c r="G3" s="29">
        <v>1</v>
      </c>
      <c r="H3" s="9" t="s">
        <v>46</v>
      </c>
      <c r="I3" s="9">
        <v>13</v>
      </c>
    </row>
    <row r="4" ht="15.75" spans="2:9">
      <c r="B4" s="25" t="s">
        <v>5</v>
      </c>
      <c r="C4" s="26">
        <v>26</v>
      </c>
      <c r="G4" s="29">
        <v>2</v>
      </c>
      <c r="H4" s="9" t="s">
        <v>5</v>
      </c>
      <c r="I4" s="9">
        <v>55</v>
      </c>
    </row>
    <row r="5" ht="15.75" spans="2:9">
      <c r="B5" s="25" t="s">
        <v>5</v>
      </c>
      <c r="C5" s="26">
        <v>29</v>
      </c>
      <c r="D5" s="28">
        <f>SUM(C4:C5)</f>
        <v>55</v>
      </c>
      <c r="G5" s="29">
        <v>3</v>
      </c>
      <c r="H5" s="7" t="s">
        <v>47</v>
      </c>
      <c r="I5" s="9">
        <v>71</v>
      </c>
    </row>
    <row r="6" ht="15.75" spans="2:9">
      <c r="B6" s="30" t="s">
        <v>47</v>
      </c>
      <c r="C6" s="26">
        <v>19</v>
      </c>
      <c r="G6" s="29">
        <v>4</v>
      </c>
      <c r="H6" s="9" t="s">
        <v>8</v>
      </c>
      <c r="I6" s="9">
        <v>130</v>
      </c>
    </row>
    <row r="7" ht="15.75" spans="2:9">
      <c r="B7" s="30" t="s">
        <v>47</v>
      </c>
      <c r="C7" s="26">
        <v>16</v>
      </c>
      <c r="G7" s="29">
        <v>5</v>
      </c>
      <c r="H7" s="9" t="s">
        <v>9</v>
      </c>
      <c r="I7" s="9">
        <v>198</v>
      </c>
    </row>
    <row r="8" ht="15.75" spans="2:9">
      <c r="B8" s="30" t="s">
        <v>47</v>
      </c>
      <c r="C8" s="26">
        <v>18</v>
      </c>
      <c r="G8" s="29">
        <v>6</v>
      </c>
      <c r="H8" s="9" t="s">
        <v>48</v>
      </c>
      <c r="I8" s="9">
        <v>5</v>
      </c>
    </row>
    <row r="9" ht="15.75" spans="2:9">
      <c r="B9" s="30" t="s">
        <v>47</v>
      </c>
      <c r="C9" s="26">
        <v>8</v>
      </c>
      <c r="G9" s="29">
        <v>7</v>
      </c>
      <c r="H9" s="7" t="s">
        <v>33</v>
      </c>
      <c r="I9" s="9">
        <v>204</v>
      </c>
    </row>
    <row r="10" ht="15.75" spans="2:9">
      <c r="B10" s="30" t="s">
        <v>47</v>
      </c>
      <c r="C10" s="26">
        <v>10</v>
      </c>
      <c r="D10" s="28">
        <f>SUM(C6:C10)</f>
        <v>71</v>
      </c>
      <c r="G10" s="29">
        <v>8</v>
      </c>
      <c r="H10" s="9" t="s">
        <v>13</v>
      </c>
      <c r="I10" s="9">
        <v>14</v>
      </c>
    </row>
    <row r="11" ht="15.75" spans="2:9">
      <c r="B11" s="25" t="s">
        <v>8</v>
      </c>
      <c r="C11" s="26">
        <v>28</v>
      </c>
      <c r="G11" s="29">
        <v>9</v>
      </c>
      <c r="H11" s="9" t="s">
        <v>14</v>
      </c>
      <c r="I11" s="9">
        <v>101</v>
      </c>
    </row>
    <row r="12" ht="15.75" spans="2:9">
      <c r="B12" s="25" t="s">
        <v>8</v>
      </c>
      <c r="C12" s="26">
        <v>13</v>
      </c>
      <c r="G12" s="29">
        <v>10</v>
      </c>
      <c r="H12" s="9" t="s">
        <v>16</v>
      </c>
      <c r="I12" s="9">
        <v>898</v>
      </c>
    </row>
    <row r="13" ht="15.75" spans="2:9">
      <c r="B13" s="25" t="s">
        <v>8</v>
      </c>
      <c r="C13" s="26">
        <v>27</v>
      </c>
      <c r="G13" s="29">
        <v>11</v>
      </c>
      <c r="H13" s="9" t="s">
        <v>19</v>
      </c>
      <c r="I13" s="9">
        <v>47</v>
      </c>
    </row>
    <row r="14" ht="15.75" spans="2:9">
      <c r="B14" s="25" t="s">
        <v>8</v>
      </c>
      <c r="C14" s="26">
        <v>6</v>
      </c>
      <c r="G14" s="29">
        <v>12</v>
      </c>
      <c r="H14" s="9" t="s">
        <v>38</v>
      </c>
      <c r="I14" s="9">
        <v>511</v>
      </c>
    </row>
    <row r="15" spans="2:3">
      <c r="B15" s="25" t="s">
        <v>8</v>
      </c>
      <c r="C15" s="26">
        <v>17</v>
      </c>
    </row>
    <row r="16" spans="2:3">
      <c r="B16" s="25" t="s">
        <v>8</v>
      </c>
      <c r="C16" s="26">
        <v>29</v>
      </c>
    </row>
    <row r="17" spans="2:4">
      <c r="B17" s="25" t="s">
        <v>44</v>
      </c>
      <c r="C17" s="26">
        <v>10</v>
      </c>
      <c r="D17" s="28">
        <f>SUM(C11:C17)</f>
        <v>130</v>
      </c>
    </row>
    <row r="18" spans="2:3">
      <c r="B18" s="25" t="s">
        <v>49</v>
      </c>
      <c r="C18" s="26">
        <v>26</v>
      </c>
    </row>
    <row r="19" spans="2:3">
      <c r="B19" s="25" t="s">
        <v>49</v>
      </c>
      <c r="C19" s="26">
        <v>34</v>
      </c>
    </row>
    <row r="20" spans="2:3">
      <c r="B20" s="25" t="s">
        <v>49</v>
      </c>
      <c r="C20" s="26">
        <v>7</v>
      </c>
    </row>
    <row r="21" spans="2:3">
      <c r="B21" s="25" t="s">
        <v>49</v>
      </c>
      <c r="C21" s="26">
        <v>20</v>
      </c>
    </row>
    <row r="22" spans="2:3">
      <c r="B22" s="25" t="s">
        <v>49</v>
      </c>
      <c r="C22" s="26">
        <v>19</v>
      </c>
    </row>
    <row r="23" spans="2:3">
      <c r="B23" s="25" t="s">
        <v>49</v>
      </c>
      <c r="C23" s="26">
        <v>77</v>
      </c>
    </row>
    <row r="24" spans="2:4">
      <c r="B24" s="25" t="s">
        <v>49</v>
      </c>
      <c r="C24" s="26">
        <v>15</v>
      </c>
      <c r="D24" s="28">
        <f>SUM(C18:C24)</f>
        <v>198</v>
      </c>
    </row>
    <row r="25" spans="2:4">
      <c r="B25" s="25" t="s">
        <v>48</v>
      </c>
      <c r="C25" s="26">
        <v>5</v>
      </c>
      <c r="D25" s="28">
        <f>C25</f>
        <v>5</v>
      </c>
    </row>
    <row r="26" spans="2:3">
      <c r="B26" s="30" t="s">
        <v>33</v>
      </c>
      <c r="C26" s="26">
        <v>29</v>
      </c>
    </row>
    <row r="27" spans="2:3">
      <c r="B27" s="30" t="s">
        <v>33</v>
      </c>
      <c r="C27" s="26">
        <v>45</v>
      </c>
    </row>
    <row r="28" spans="2:3">
      <c r="B28" s="30" t="s">
        <v>33</v>
      </c>
      <c r="C28" s="26">
        <v>54</v>
      </c>
    </row>
    <row r="29" spans="2:4">
      <c r="B29" s="30" t="s">
        <v>33</v>
      </c>
      <c r="C29" s="26">
        <v>76</v>
      </c>
      <c r="D29" s="28">
        <f>SUM(C26:C29)</f>
        <v>204</v>
      </c>
    </row>
    <row r="30" spans="2:3">
      <c r="B30" s="31" t="s">
        <v>13</v>
      </c>
      <c r="C30" s="26">
        <v>6</v>
      </c>
    </row>
    <row r="31" spans="2:4">
      <c r="B31" s="31" t="s">
        <v>13</v>
      </c>
      <c r="C31" s="26">
        <v>8</v>
      </c>
      <c r="D31" s="28">
        <f>SUM(C30:C31)</f>
        <v>14</v>
      </c>
    </row>
    <row r="32" spans="2:3">
      <c r="B32" s="31" t="s">
        <v>14</v>
      </c>
      <c r="C32" s="26">
        <v>26</v>
      </c>
    </row>
    <row r="33" spans="2:3">
      <c r="B33" s="31" t="s">
        <v>14</v>
      </c>
      <c r="C33" s="26">
        <v>18</v>
      </c>
    </row>
    <row r="34" spans="2:3">
      <c r="B34" s="31" t="s">
        <v>14</v>
      </c>
      <c r="C34" s="26">
        <v>23</v>
      </c>
    </row>
    <row r="35" spans="2:3">
      <c r="B35" s="31" t="s">
        <v>14</v>
      </c>
      <c r="C35" s="26">
        <v>26</v>
      </c>
    </row>
    <row r="36" spans="2:4">
      <c r="B36" s="31" t="s">
        <v>14</v>
      </c>
      <c r="C36" s="26">
        <v>8</v>
      </c>
      <c r="D36" s="28">
        <f>SUM(C32:C36)</f>
        <v>101</v>
      </c>
    </row>
    <row r="37" spans="2:3">
      <c r="B37" s="25" t="s">
        <v>50</v>
      </c>
      <c r="C37" s="32">
        <v>31</v>
      </c>
    </row>
    <row r="38" spans="2:3">
      <c r="B38" s="25" t="s">
        <v>50</v>
      </c>
      <c r="C38" s="26">
        <v>14</v>
      </c>
    </row>
    <row r="39" spans="2:3">
      <c r="B39" s="25" t="s">
        <v>50</v>
      </c>
      <c r="C39" s="26">
        <v>11</v>
      </c>
    </row>
    <row r="40" spans="2:3">
      <c r="B40" s="25" t="s">
        <v>50</v>
      </c>
      <c r="C40" s="26">
        <v>14</v>
      </c>
    </row>
    <row r="41" spans="2:3">
      <c r="B41" s="25" t="s">
        <v>50</v>
      </c>
      <c r="C41" s="26">
        <v>19</v>
      </c>
    </row>
    <row r="42" spans="2:3">
      <c r="B42" s="25" t="s">
        <v>50</v>
      </c>
      <c r="C42" s="26">
        <v>10</v>
      </c>
    </row>
    <row r="43" spans="2:3">
      <c r="B43" s="25" t="s">
        <v>50</v>
      </c>
      <c r="C43" s="26">
        <v>16</v>
      </c>
    </row>
    <row r="44" spans="2:3">
      <c r="B44" s="25" t="s">
        <v>50</v>
      </c>
      <c r="C44" s="26">
        <v>14</v>
      </c>
    </row>
    <row r="45" spans="2:3">
      <c r="B45" s="25" t="s">
        <v>50</v>
      </c>
      <c r="C45" s="26">
        <v>20</v>
      </c>
    </row>
    <row r="46" spans="2:3">
      <c r="B46" s="25" t="s">
        <v>50</v>
      </c>
      <c r="C46" s="26">
        <v>14</v>
      </c>
    </row>
    <row r="47" spans="2:3">
      <c r="B47" s="25" t="s">
        <v>50</v>
      </c>
      <c r="C47" s="26">
        <v>13</v>
      </c>
    </row>
    <row r="48" spans="2:3">
      <c r="B48" s="25" t="s">
        <v>50</v>
      </c>
      <c r="C48" s="26">
        <v>14</v>
      </c>
    </row>
    <row r="49" spans="2:3">
      <c r="B49" s="25" t="s">
        <v>50</v>
      </c>
      <c r="C49" s="26">
        <v>33</v>
      </c>
    </row>
    <row r="50" spans="2:3">
      <c r="B50" s="25" t="s">
        <v>50</v>
      </c>
      <c r="C50" s="26">
        <v>13</v>
      </c>
    </row>
    <row r="51" spans="2:3">
      <c r="B51" s="25" t="s">
        <v>50</v>
      </c>
      <c r="C51" s="26">
        <v>26</v>
      </c>
    </row>
    <row r="52" spans="2:3">
      <c r="B52" s="25" t="s">
        <v>50</v>
      </c>
      <c r="C52" s="26">
        <v>68</v>
      </c>
    </row>
    <row r="53" spans="2:3">
      <c r="B53" s="25" t="s">
        <v>50</v>
      </c>
      <c r="C53" s="26">
        <v>41</v>
      </c>
    </row>
    <row r="54" spans="2:3">
      <c r="B54" s="25" t="s">
        <v>50</v>
      </c>
      <c r="C54" s="33">
        <v>61</v>
      </c>
    </row>
    <row r="55" spans="2:3">
      <c r="B55" s="25" t="s">
        <v>50</v>
      </c>
      <c r="C55" s="26">
        <v>50</v>
      </c>
    </row>
    <row r="56" spans="2:3">
      <c r="B56" s="25" t="s">
        <v>50</v>
      </c>
      <c r="C56" s="26">
        <v>74</v>
      </c>
    </row>
    <row r="57" spans="2:3">
      <c r="B57" s="25" t="s">
        <v>50</v>
      </c>
      <c r="C57" s="26">
        <v>63</v>
      </c>
    </row>
    <row r="58" spans="2:3">
      <c r="B58" s="25" t="s">
        <v>50</v>
      </c>
      <c r="C58" s="26">
        <v>55</v>
      </c>
    </row>
    <row r="59" spans="2:3">
      <c r="B59" s="25" t="s">
        <v>50</v>
      </c>
      <c r="C59" s="26">
        <v>82</v>
      </c>
    </row>
    <row r="60" spans="2:3">
      <c r="B60" s="25" t="s">
        <v>50</v>
      </c>
      <c r="C60" s="26">
        <v>63</v>
      </c>
    </row>
    <row r="61" spans="2:3">
      <c r="B61" s="25" t="s">
        <v>50</v>
      </c>
      <c r="C61" s="26">
        <v>49</v>
      </c>
    </row>
    <row r="62" spans="2:3">
      <c r="B62" s="25" t="s">
        <v>50</v>
      </c>
      <c r="C62" s="26">
        <v>15</v>
      </c>
    </row>
    <row r="63" spans="2:3">
      <c r="B63" s="25" t="s">
        <v>50</v>
      </c>
      <c r="C63" s="26">
        <v>6</v>
      </c>
    </row>
    <row r="64" spans="2:4">
      <c r="B64" s="25" t="s">
        <v>50</v>
      </c>
      <c r="C64" s="26">
        <v>9</v>
      </c>
      <c r="D64" s="28">
        <f>SUM(C37:C64)</f>
        <v>898</v>
      </c>
    </row>
    <row r="65" spans="2:3">
      <c r="B65" s="25" t="s">
        <v>19</v>
      </c>
      <c r="C65" s="26">
        <v>20</v>
      </c>
    </row>
    <row r="66" spans="2:3">
      <c r="B66" s="25" t="s">
        <v>19</v>
      </c>
      <c r="C66" s="26">
        <v>14</v>
      </c>
    </row>
    <row r="67" spans="2:4">
      <c r="B67" s="25" t="s">
        <v>19</v>
      </c>
      <c r="C67" s="26">
        <v>13</v>
      </c>
      <c r="D67" s="28">
        <f>SUM(C65:C67)</f>
        <v>47</v>
      </c>
    </row>
    <row r="68" spans="2:3">
      <c r="B68" s="25" t="s">
        <v>38</v>
      </c>
      <c r="C68" s="26">
        <v>11</v>
      </c>
    </row>
    <row r="69" spans="2:3">
      <c r="B69" s="25" t="s">
        <v>38</v>
      </c>
      <c r="C69" s="26">
        <v>14</v>
      </c>
    </row>
    <row r="70" spans="2:3">
      <c r="B70" s="25" t="s">
        <v>38</v>
      </c>
      <c r="C70" s="26">
        <v>16</v>
      </c>
    </row>
    <row r="71" spans="2:3">
      <c r="B71" s="25" t="s">
        <v>38</v>
      </c>
      <c r="C71" s="26">
        <v>34</v>
      </c>
    </row>
    <row r="72" spans="2:3">
      <c r="B72" s="25" t="s">
        <v>38</v>
      </c>
      <c r="C72" s="26">
        <v>51</v>
      </c>
    </row>
    <row r="73" spans="2:3">
      <c r="B73" s="25" t="s">
        <v>38</v>
      </c>
      <c r="C73" s="26">
        <v>10</v>
      </c>
    </row>
    <row r="74" spans="2:3">
      <c r="B74" s="25" t="s">
        <v>38</v>
      </c>
      <c r="C74" s="26">
        <v>38</v>
      </c>
    </row>
    <row r="75" spans="2:3">
      <c r="B75" s="25" t="s">
        <v>38</v>
      </c>
      <c r="C75" s="26">
        <v>36</v>
      </c>
    </row>
    <row r="76" spans="2:3">
      <c r="B76" s="25" t="s">
        <v>38</v>
      </c>
      <c r="C76" s="26">
        <v>12</v>
      </c>
    </row>
    <row r="77" spans="2:3">
      <c r="B77" s="25" t="s">
        <v>38</v>
      </c>
      <c r="C77" s="26">
        <v>6</v>
      </c>
    </row>
    <row r="78" spans="2:3">
      <c r="B78" s="25" t="s">
        <v>38</v>
      </c>
      <c r="C78" s="26">
        <v>8</v>
      </c>
    </row>
    <row r="79" spans="2:3">
      <c r="B79" s="25" t="s">
        <v>38</v>
      </c>
      <c r="C79" s="26">
        <v>39</v>
      </c>
    </row>
    <row r="80" spans="2:3">
      <c r="B80" s="25" t="s">
        <v>38</v>
      </c>
      <c r="C80" s="26">
        <v>9</v>
      </c>
    </row>
    <row r="81" spans="2:3">
      <c r="B81" s="25" t="s">
        <v>38</v>
      </c>
      <c r="C81" s="26">
        <v>14</v>
      </c>
    </row>
    <row r="82" spans="2:3">
      <c r="B82" s="25" t="s">
        <v>38</v>
      </c>
      <c r="C82" s="26">
        <v>24</v>
      </c>
    </row>
    <row r="83" spans="2:3">
      <c r="B83" s="25" t="s">
        <v>38</v>
      </c>
      <c r="C83" s="26">
        <v>10</v>
      </c>
    </row>
    <row r="84" spans="2:3">
      <c r="B84" s="25" t="s">
        <v>38</v>
      </c>
      <c r="C84" s="26">
        <v>42</v>
      </c>
    </row>
    <row r="85" spans="2:3">
      <c r="B85" s="25" t="s">
        <v>38</v>
      </c>
      <c r="C85" s="26">
        <v>31</v>
      </c>
    </row>
    <row r="86" spans="2:3">
      <c r="B86" s="25" t="s">
        <v>38</v>
      </c>
      <c r="C86" s="26">
        <v>29</v>
      </c>
    </row>
    <row r="87" spans="2:3">
      <c r="B87" s="25" t="s">
        <v>38</v>
      </c>
      <c r="C87" s="26">
        <v>42</v>
      </c>
    </row>
    <row r="88" spans="2:3">
      <c r="B88" s="25" t="s">
        <v>38</v>
      </c>
      <c r="C88" s="26">
        <v>11</v>
      </c>
    </row>
    <row r="89" spans="2:4">
      <c r="B89" s="25" t="s">
        <v>38</v>
      </c>
      <c r="C89" s="26">
        <v>24</v>
      </c>
      <c r="D89" s="28">
        <f>SUM(C68:C89)</f>
        <v>511</v>
      </c>
    </row>
  </sheetData>
  <autoFilter ref="B1:D89">
    <extLst/>
  </autoFilter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zoomScaleSheetLayoutView="60" workbookViewId="0">
      <selection activeCell="K17" sqref="K17"/>
    </sheetView>
  </sheetViews>
  <sheetFormatPr defaultColWidth="9.14285714285714" defaultRowHeight="15"/>
  <cols>
    <col min="2" max="2" width="22.1428571428571" customWidth="1"/>
    <col min="3" max="3" width="11.1428571428571" hidden="1" customWidth="1"/>
    <col min="5" max="5" width="1.71428571428571" customWidth="1"/>
    <col min="6" max="6" width="6" customWidth="1"/>
    <col min="7" max="8" width="8.85714285714286" hidden="1" customWidth="1"/>
    <col min="10" max="10" width="36.8571428571429" customWidth="1"/>
    <col min="11" max="11" width="15.4285714285714" customWidth="1"/>
  </cols>
  <sheetData>
    <row r="1" spans="1:4">
      <c r="A1" t="s">
        <v>51</v>
      </c>
      <c r="B1" s="16" t="s">
        <v>52</v>
      </c>
      <c r="C1" t="s">
        <v>53</v>
      </c>
      <c r="D1" t="s">
        <v>40</v>
      </c>
    </row>
    <row r="2" ht="24.75" spans="2:3">
      <c r="B2" s="17" t="s">
        <v>47</v>
      </c>
      <c r="C2" s="18">
        <v>12</v>
      </c>
    </row>
    <row r="3" ht="24.75" spans="2:11">
      <c r="B3" s="17" t="s">
        <v>47</v>
      </c>
      <c r="C3" s="18">
        <v>9</v>
      </c>
      <c r="D3">
        <f>SUM(C2:C3)</f>
        <v>21</v>
      </c>
      <c r="I3" s="20" t="s">
        <v>0</v>
      </c>
      <c r="J3" s="21" t="s">
        <v>1</v>
      </c>
      <c r="K3" s="4" t="s">
        <v>54</v>
      </c>
    </row>
    <row r="4" ht="16.5" spans="2:11">
      <c r="B4" s="17" t="s">
        <v>8</v>
      </c>
      <c r="C4" s="18">
        <v>28</v>
      </c>
      <c r="I4" s="22">
        <v>1</v>
      </c>
      <c r="J4" s="7" t="s">
        <v>47</v>
      </c>
      <c r="K4" s="9">
        <v>21</v>
      </c>
    </row>
    <row r="5" ht="16.5" spans="2:11">
      <c r="B5" s="17" t="s">
        <v>8</v>
      </c>
      <c r="C5" s="18">
        <v>14</v>
      </c>
      <c r="I5" s="22">
        <v>2</v>
      </c>
      <c r="J5" s="7" t="s">
        <v>8</v>
      </c>
      <c r="K5" s="9">
        <v>56</v>
      </c>
    </row>
    <row r="6" ht="16.5" spans="2:11">
      <c r="B6" s="17" t="s">
        <v>8</v>
      </c>
      <c r="C6" s="18">
        <v>14</v>
      </c>
      <c r="D6">
        <f>SUM(C4:C6)</f>
        <v>56</v>
      </c>
      <c r="I6" s="22">
        <v>3</v>
      </c>
      <c r="J6" s="7" t="s">
        <v>55</v>
      </c>
      <c r="K6" s="9">
        <v>109</v>
      </c>
    </row>
    <row r="7" ht="16.5" spans="2:11">
      <c r="B7" s="17" t="s">
        <v>55</v>
      </c>
      <c r="C7" s="18">
        <v>28</v>
      </c>
      <c r="I7" s="22">
        <v>4</v>
      </c>
      <c r="J7" s="7" t="s">
        <v>32</v>
      </c>
      <c r="K7" s="9">
        <v>10</v>
      </c>
    </row>
    <row r="8" ht="16.5" spans="2:11">
      <c r="B8" s="17" t="s">
        <v>55</v>
      </c>
      <c r="C8" s="18">
        <v>20</v>
      </c>
      <c r="I8" s="22">
        <v>5</v>
      </c>
      <c r="J8" s="7" t="s">
        <v>16</v>
      </c>
      <c r="K8" s="9">
        <v>99</v>
      </c>
    </row>
    <row r="9" ht="16.5" spans="2:11">
      <c r="B9" s="17" t="s">
        <v>55</v>
      </c>
      <c r="C9" s="18">
        <v>38</v>
      </c>
      <c r="I9" s="22">
        <v>6</v>
      </c>
      <c r="J9" s="7" t="s">
        <v>56</v>
      </c>
      <c r="K9" s="9">
        <v>10</v>
      </c>
    </row>
    <row r="10" ht="15.75" spans="2:10">
      <c r="B10" s="17" t="s">
        <v>55</v>
      </c>
      <c r="C10" s="18">
        <v>14</v>
      </c>
      <c r="J10" s="19"/>
    </row>
    <row r="11" ht="15.75" spans="2:4">
      <c r="B11" s="17" t="s">
        <v>55</v>
      </c>
      <c r="C11" s="18">
        <v>9</v>
      </c>
      <c r="D11">
        <f>SUM(C7:C11)</f>
        <v>109</v>
      </c>
    </row>
    <row r="12" ht="15.75" spans="2:4">
      <c r="B12" s="17" t="s">
        <v>32</v>
      </c>
      <c r="C12" s="18">
        <v>10</v>
      </c>
      <c r="D12">
        <f>C12</f>
        <v>10</v>
      </c>
    </row>
    <row r="13" ht="15.75" spans="2:3">
      <c r="B13" s="17" t="s">
        <v>57</v>
      </c>
      <c r="C13" s="18">
        <v>5</v>
      </c>
    </row>
    <row r="14" ht="15.75" spans="2:3">
      <c r="B14" s="17" t="s">
        <v>57</v>
      </c>
      <c r="C14" s="18">
        <v>7</v>
      </c>
    </row>
    <row r="15" ht="15.75" spans="2:3">
      <c r="B15" s="17" t="s">
        <v>57</v>
      </c>
      <c r="C15" s="18">
        <v>31</v>
      </c>
    </row>
    <row r="16" ht="15.75" spans="2:3">
      <c r="B16" s="17" t="s">
        <v>57</v>
      </c>
      <c r="C16" s="18">
        <v>14</v>
      </c>
    </row>
    <row r="17" ht="15.75" spans="2:3">
      <c r="B17" s="17" t="s">
        <v>57</v>
      </c>
      <c r="C17" s="18">
        <v>12</v>
      </c>
    </row>
    <row r="18" ht="15.75" spans="2:3">
      <c r="B18" s="17" t="s">
        <v>57</v>
      </c>
      <c r="C18" s="18">
        <v>3</v>
      </c>
    </row>
    <row r="19" ht="15.75" spans="2:3">
      <c r="B19" s="17" t="s">
        <v>57</v>
      </c>
      <c r="C19" s="18">
        <v>7</v>
      </c>
    </row>
    <row r="20" ht="15.75" spans="2:4">
      <c r="B20" s="17" t="s">
        <v>57</v>
      </c>
      <c r="C20" s="18">
        <v>20</v>
      </c>
      <c r="D20">
        <f>SUM(C13:C20)</f>
        <v>99</v>
      </c>
    </row>
    <row r="21" ht="15.75" spans="2:4">
      <c r="B21" s="17" t="s">
        <v>56</v>
      </c>
      <c r="C21" s="18">
        <v>10</v>
      </c>
      <c r="D21">
        <f>C21</f>
        <v>10</v>
      </c>
    </row>
    <row r="22" spans="2:2">
      <c r="B22" s="19"/>
    </row>
  </sheetData>
  <autoFilter ref="B1:D21">
    <sortState ref="B1:D21">
      <sortCondition ref="B1"/>
    </sortState>
    <extLst/>
  </autoFilter>
  <pageMargins left="0.7" right="0.7" top="0.75" bottom="0.75" header="0.3" footer="0.3"/>
  <pageSetup paperSize="9" orientation="portrait" horizontalDpi="600" vertic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7"/>
  <sheetViews>
    <sheetView tabSelected="1" zoomScaleSheetLayoutView="60" workbookViewId="0">
      <selection activeCell="K17" sqref="K17"/>
    </sheetView>
  </sheetViews>
  <sheetFormatPr defaultColWidth="9.14285714285714" defaultRowHeight="15" outlineLevelCol="3"/>
  <cols>
    <col min="1" max="1" width="15.8571428571429" customWidth="1"/>
    <col min="2" max="2" width="21.5714285714286" customWidth="1"/>
    <col min="3" max="3" width="24.1428571428571" customWidth="1"/>
  </cols>
  <sheetData>
    <row r="2" spans="2:2">
      <c r="B2" t="s">
        <v>58</v>
      </c>
    </row>
    <row r="3" ht="38.25" spans="1:4">
      <c r="A3" s="10" t="s">
        <v>59</v>
      </c>
      <c r="B3" s="10" t="s">
        <v>51</v>
      </c>
      <c r="C3" s="11" t="s">
        <v>1</v>
      </c>
      <c r="D3" s="12" t="s">
        <v>2</v>
      </c>
    </row>
    <row r="4" spans="1:4">
      <c r="A4" s="13"/>
      <c r="B4" s="15" t="s">
        <v>60</v>
      </c>
      <c r="C4" s="15" t="s">
        <v>61</v>
      </c>
      <c r="D4" s="15">
        <v>6</v>
      </c>
    </row>
    <row r="5" spans="1:4">
      <c r="A5" s="13"/>
      <c r="B5" s="15"/>
      <c r="C5" s="15" t="s">
        <v>62</v>
      </c>
      <c r="D5" s="15">
        <v>2</v>
      </c>
    </row>
    <row r="6" spans="1:4">
      <c r="A6" s="13"/>
      <c r="B6" s="15"/>
      <c r="C6" s="15" t="s">
        <v>63</v>
      </c>
      <c r="D6" s="15">
        <v>2</v>
      </c>
    </row>
    <row r="7" spans="1:4">
      <c r="A7" s="13"/>
      <c r="B7" s="15"/>
      <c r="C7" s="15" t="s">
        <v>64</v>
      </c>
      <c r="D7" s="15">
        <v>2</v>
      </c>
    </row>
    <row r="8" spans="1:4">
      <c r="A8" s="13"/>
      <c r="B8" s="15" t="s">
        <v>65</v>
      </c>
      <c r="C8" s="15" t="s">
        <v>66</v>
      </c>
      <c r="D8" s="15">
        <v>2</v>
      </c>
    </row>
    <row r="9" spans="1:4">
      <c r="A9" s="13"/>
      <c r="B9" s="15"/>
      <c r="C9" s="15" t="s">
        <v>39</v>
      </c>
      <c r="D9" s="15">
        <v>3</v>
      </c>
    </row>
    <row r="10" spans="1:4">
      <c r="A10" s="13"/>
      <c r="B10" s="13"/>
      <c r="C10" s="13"/>
      <c r="D10" s="13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</sheetData>
  <pageMargins left="0.7" right="0.7" top="0.75" bottom="0.75" header="0.3" footer="0.3"/>
  <pageSetup paperSize="1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9"/>
  <sheetViews>
    <sheetView zoomScaleSheetLayoutView="60" workbookViewId="0">
      <selection activeCell="I28" sqref="I28"/>
    </sheetView>
  </sheetViews>
  <sheetFormatPr defaultColWidth="9.14285714285714" defaultRowHeight="15" outlineLevelCol="3"/>
  <cols>
    <col min="1" max="1" width="24" customWidth="1"/>
    <col min="2" max="2" width="27.7142857142857" customWidth="1"/>
    <col min="3" max="3" width="19.8571428571429" customWidth="1"/>
    <col min="4" max="4" width="28.1428571428571" customWidth="1"/>
  </cols>
  <sheetData>
    <row r="3" spans="1:1">
      <c r="A3" t="s">
        <v>67</v>
      </c>
    </row>
    <row r="5" spans="1:4">
      <c r="A5" s="10" t="s">
        <v>59</v>
      </c>
      <c r="B5" s="10" t="s">
        <v>51</v>
      </c>
      <c r="C5" s="11" t="s">
        <v>1</v>
      </c>
      <c r="D5" s="12" t="s">
        <v>2</v>
      </c>
    </row>
    <row r="6" spans="1:4">
      <c r="A6" s="13"/>
      <c r="B6" s="14" t="s">
        <v>60</v>
      </c>
      <c r="C6" s="14" t="s">
        <v>61</v>
      </c>
      <c r="D6" s="14">
        <v>6</v>
      </c>
    </row>
    <row r="7" spans="1:4">
      <c r="A7" s="13"/>
      <c r="B7" s="14"/>
      <c r="C7" s="14" t="s">
        <v>62</v>
      </c>
      <c r="D7" s="14">
        <v>2</v>
      </c>
    </row>
    <row r="8" spans="1:4">
      <c r="A8" s="13"/>
      <c r="B8" s="14"/>
      <c r="C8" s="14" t="s">
        <v>63</v>
      </c>
      <c r="D8" s="14">
        <v>2</v>
      </c>
    </row>
    <row r="9" spans="1:4">
      <c r="A9" s="13"/>
      <c r="B9" s="14"/>
      <c r="C9" s="14" t="s">
        <v>64</v>
      </c>
      <c r="D9" s="14">
        <v>2</v>
      </c>
    </row>
    <row r="10" spans="1:4">
      <c r="A10" s="13"/>
      <c r="B10" s="14" t="s">
        <v>65</v>
      </c>
      <c r="C10" s="14" t="s">
        <v>66</v>
      </c>
      <c r="D10" s="14">
        <v>3</v>
      </c>
    </row>
    <row r="11" spans="1:4">
      <c r="A11" s="13"/>
      <c r="B11" s="14"/>
      <c r="C11" s="14" t="s">
        <v>39</v>
      </c>
      <c r="D11" s="14">
        <v>3</v>
      </c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zoomScale="80" zoomScaleNormal="80" zoomScaleSheetLayoutView="60" topLeftCell="A11" workbookViewId="0">
      <selection activeCell="B11" sqref="B11"/>
    </sheetView>
  </sheetViews>
  <sheetFormatPr defaultColWidth="8.85714285714286" defaultRowHeight="15.75" outlineLevelCol="6"/>
  <cols>
    <col min="1" max="1" width="7.71428571428571" style="1"/>
    <col min="2" max="2" width="36.5714285714286" style="1" customWidth="1"/>
    <col min="3" max="5" width="10.7142857142857" style="1"/>
    <col min="6" max="6" width="11.4285714285714" style="1" customWidth="1"/>
    <col min="7" max="7" width="10.7142857142857" style="1"/>
    <col min="8" max="16384" width="8.85714285714286" style="1"/>
  </cols>
  <sheetData>
    <row r="1" spans="1:7">
      <c r="A1" s="2" t="s">
        <v>0</v>
      </c>
      <c r="B1" s="3" t="s">
        <v>1</v>
      </c>
      <c r="C1" s="3" t="s">
        <v>68</v>
      </c>
      <c r="D1" s="3" t="s">
        <v>69</v>
      </c>
      <c r="E1" s="2" t="s">
        <v>70</v>
      </c>
      <c r="F1" s="2" t="s">
        <v>71</v>
      </c>
      <c r="G1" s="4" t="s">
        <v>72</v>
      </c>
    </row>
    <row r="2" spans="1:7">
      <c r="A2" s="5">
        <v>1</v>
      </c>
      <c r="B2" s="6" t="s">
        <v>3</v>
      </c>
      <c r="C2" s="6">
        <v>41</v>
      </c>
      <c r="D2" s="6">
        <v>75</v>
      </c>
      <c r="E2" s="6">
        <v>91</v>
      </c>
      <c r="F2" s="7">
        <v>13</v>
      </c>
      <c r="G2" s="8">
        <v>0</v>
      </c>
    </row>
    <row r="3" spans="1:7">
      <c r="A3" s="5">
        <v>2</v>
      </c>
      <c r="B3" s="6" t="s">
        <v>4</v>
      </c>
      <c r="C3" s="6">
        <v>49</v>
      </c>
      <c r="D3" s="6">
        <v>20</v>
      </c>
      <c r="E3" s="6">
        <v>49</v>
      </c>
      <c r="F3" s="8">
        <v>0</v>
      </c>
      <c r="G3" s="8">
        <v>0</v>
      </c>
    </row>
    <row r="4" spans="1:7">
      <c r="A4" s="5">
        <v>3</v>
      </c>
      <c r="B4" s="6" t="s">
        <v>5</v>
      </c>
      <c r="C4" s="6">
        <v>209</v>
      </c>
      <c r="D4" s="6">
        <v>144</v>
      </c>
      <c r="E4" s="6">
        <v>209</v>
      </c>
      <c r="F4" s="7">
        <v>55</v>
      </c>
      <c r="G4" s="8">
        <v>0</v>
      </c>
    </row>
    <row r="5" spans="1:7">
      <c r="A5" s="5">
        <v>4</v>
      </c>
      <c r="B5" s="6" t="s">
        <v>6</v>
      </c>
      <c r="C5" s="6">
        <v>114</v>
      </c>
      <c r="D5" s="6">
        <v>168</v>
      </c>
      <c r="E5" s="6">
        <v>114</v>
      </c>
      <c r="F5" s="7">
        <v>71</v>
      </c>
      <c r="G5" s="9">
        <v>21</v>
      </c>
    </row>
    <row r="6" spans="1:7">
      <c r="A6" s="5">
        <v>5</v>
      </c>
      <c r="B6" s="6" t="s">
        <v>7</v>
      </c>
      <c r="C6" s="6">
        <v>553</v>
      </c>
      <c r="D6" s="6">
        <v>220</v>
      </c>
      <c r="E6" s="6">
        <v>553</v>
      </c>
      <c r="F6" s="8">
        <v>0</v>
      </c>
      <c r="G6" s="8">
        <v>0</v>
      </c>
    </row>
    <row r="7" spans="1:7">
      <c r="A7" s="5">
        <v>6</v>
      </c>
      <c r="B7" s="6" t="s">
        <v>8</v>
      </c>
      <c r="C7" s="6">
        <v>128</v>
      </c>
      <c r="D7" s="6">
        <v>165</v>
      </c>
      <c r="E7" s="6">
        <v>128</v>
      </c>
      <c r="F7" s="7">
        <v>130</v>
      </c>
      <c r="G7" s="9">
        <v>56</v>
      </c>
    </row>
    <row r="8" spans="1:7">
      <c r="A8" s="5">
        <v>7</v>
      </c>
      <c r="B8" s="6" t="s">
        <v>9</v>
      </c>
      <c r="C8" s="6">
        <v>203</v>
      </c>
      <c r="D8" s="6">
        <v>11</v>
      </c>
      <c r="E8" s="6">
        <v>203</v>
      </c>
      <c r="F8" s="7">
        <v>198</v>
      </c>
      <c r="G8" s="9">
        <v>109</v>
      </c>
    </row>
    <row r="9" spans="1:7">
      <c r="A9" s="5">
        <v>8</v>
      </c>
      <c r="B9" s="6" t="s">
        <v>10</v>
      </c>
      <c r="C9" s="6">
        <v>74</v>
      </c>
      <c r="D9" s="6">
        <v>120</v>
      </c>
      <c r="E9" s="6">
        <v>74</v>
      </c>
      <c r="F9" s="7">
        <v>5</v>
      </c>
      <c r="G9" s="9">
        <v>10</v>
      </c>
    </row>
    <row r="10" spans="1:7">
      <c r="A10" s="5">
        <v>9</v>
      </c>
      <c r="B10" s="6" t="s">
        <v>11</v>
      </c>
      <c r="C10" s="6">
        <v>32</v>
      </c>
      <c r="D10" s="8">
        <v>0</v>
      </c>
      <c r="E10" s="6">
        <v>32</v>
      </c>
      <c r="F10" s="8">
        <v>0</v>
      </c>
      <c r="G10" s="8">
        <v>0</v>
      </c>
    </row>
    <row r="11" spans="1:7">
      <c r="A11" s="5">
        <v>10</v>
      </c>
      <c r="B11" s="6" t="s">
        <v>73</v>
      </c>
      <c r="C11" s="6">
        <v>252</v>
      </c>
      <c r="D11" s="6">
        <v>208</v>
      </c>
      <c r="E11" s="6">
        <v>252</v>
      </c>
      <c r="F11" s="7">
        <v>204</v>
      </c>
      <c r="G11" s="8">
        <v>0</v>
      </c>
    </row>
    <row r="12" spans="1:7">
      <c r="A12" s="5">
        <v>11</v>
      </c>
      <c r="B12" s="6" t="s">
        <v>13</v>
      </c>
      <c r="C12" s="6">
        <v>49</v>
      </c>
      <c r="D12" s="6">
        <v>70</v>
      </c>
      <c r="E12" s="6">
        <v>49</v>
      </c>
      <c r="F12" s="7">
        <v>14</v>
      </c>
      <c r="G12" s="8">
        <v>0</v>
      </c>
    </row>
    <row r="13" spans="1:7">
      <c r="A13" s="5">
        <v>12</v>
      </c>
      <c r="B13" s="6" t="s">
        <v>14</v>
      </c>
      <c r="C13" s="6">
        <v>49</v>
      </c>
      <c r="D13" s="6">
        <v>69</v>
      </c>
      <c r="E13" s="6">
        <v>49</v>
      </c>
      <c r="F13" s="7">
        <v>101</v>
      </c>
      <c r="G13" s="8">
        <v>0</v>
      </c>
    </row>
    <row r="14" spans="1:7">
      <c r="A14" s="5">
        <v>13</v>
      </c>
      <c r="B14" s="6" t="s">
        <v>15</v>
      </c>
      <c r="C14" s="6">
        <v>96</v>
      </c>
      <c r="D14" s="6">
        <v>244</v>
      </c>
      <c r="E14" s="6">
        <v>96</v>
      </c>
      <c r="F14" s="8">
        <v>0</v>
      </c>
      <c r="G14" s="8">
        <v>0</v>
      </c>
    </row>
    <row r="15" spans="1:7">
      <c r="A15" s="5">
        <v>14</v>
      </c>
      <c r="B15" s="6" t="s">
        <v>16</v>
      </c>
      <c r="C15" s="6">
        <v>957</v>
      </c>
      <c r="D15" s="6">
        <v>899</v>
      </c>
      <c r="E15" s="6">
        <v>957</v>
      </c>
      <c r="F15" s="7">
        <v>898</v>
      </c>
      <c r="G15" s="9">
        <v>99</v>
      </c>
    </row>
    <row r="16" spans="1:7">
      <c r="A16" s="5">
        <v>15</v>
      </c>
      <c r="B16" s="6" t="s">
        <v>35</v>
      </c>
      <c r="C16" s="6"/>
      <c r="D16" s="6">
        <v>26</v>
      </c>
      <c r="E16" s="6"/>
      <c r="F16" s="8">
        <v>0</v>
      </c>
      <c r="G16" s="8">
        <v>0</v>
      </c>
    </row>
    <row r="17" spans="1:7">
      <c r="A17" s="5">
        <v>16</v>
      </c>
      <c r="B17" s="6" t="s">
        <v>17</v>
      </c>
      <c r="C17" s="6">
        <v>52</v>
      </c>
      <c r="D17" s="6">
        <v>28</v>
      </c>
      <c r="E17" s="6">
        <v>52</v>
      </c>
      <c r="F17" s="8">
        <v>0</v>
      </c>
      <c r="G17" s="8">
        <v>0</v>
      </c>
    </row>
    <row r="18" spans="1:7">
      <c r="A18" s="5">
        <v>17</v>
      </c>
      <c r="B18" s="6" t="s">
        <v>18</v>
      </c>
      <c r="C18" s="6">
        <v>122</v>
      </c>
      <c r="D18" s="6">
        <v>106</v>
      </c>
      <c r="E18" s="6">
        <v>122</v>
      </c>
      <c r="F18" s="8">
        <v>0</v>
      </c>
      <c r="G18" s="8">
        <v>0</v>
      </c>
    </row>
    <row r="19" spans="1:7">
      <c r="A19" s="5">
        <v>18</v>
      </c>
      <c r="B19" s="6" t="s">
        <v>19</v>
      </c>
      <c r="C19" s="6">
        <v>15</v>
      </c>
      <c r="D19" s="6">
        <v>40</v>
      </c>
      <c r="E19" s="6">
        <v>30</v>
      </c>
      <c r="F19" s="7">
        <v>47</v>
      </c>
      <c r="G19" s="8">
        <v>0</v>
      </c>
    </row>
    <row r="20" spans="1:7">
      <c r="A20" s="5">
        <v>19</v>
      </c>
      <c r="B20" s="6" t="s">
        <v>20</v>
      </c>
      <c r="C20" s="6">
        <v>44</v>
      </c>
      <c r="D20" s="6">
        <v>44</v>
      </c>
      <c r="E20" s="6">
        <v>44</v>
      </c>
      <c r="F20" s="8">
        <v>0</v>
      </c>
      <c r="G20" s="8">
        <v>0</v>
      </c>
    </row>
    <row r="21" spans="1:7">
      <c r="A21" s="5">
        <v>20</v>
      </c>
      <c r="B21" s="6" t="s">
        <v>21</v>
      </c>
      <c r="C21" s="6">
        <v>55</v>
      </c>
      <c r="D21" s="6">
        <v>106</v>
      </c>
      <c r="E21" s="6">
        <v>55</v>
      </c>
      <c r="F21" s="8">
        <v>0</v>
      </c>
      <c r="G21" s="8">
        <v>0</v>
      </c>
    </row>
    <row r="22" spans="1:7">
      <c r="A22" s="5">
        <v>21</v>
      </c>
      <c r="B22" s="6" t="s">
        <v>22</v>
      </c>
      <c r="C22" s="6">
        <v>1782</v>
      </c>
      <c r="D22" s="6">
        <v>855</v>
      </c>
      <c r="E22" s="6">
        <v>1767</v>
      </c>
      <c r="F22" s="7">
        <v>511</v>
      </c>
      <c r="G22" s="9">
        <v>10</v>
      </c>
    </row>
    <row r="23" spans="2:7">
      <c r="B23" s="8" t="s">
        <v>74</v>
      </c>
      <c r="C23" s="8">
        <f>SUM(C2:C22)</f>
        <v>4876</v>
      </c>
      <c r="D23" s="8">
        <f>SUM(D2:D22)</f>
        <v>3618</v>
      </c>
      <c r="E23" s="8">
        <f>SUM(E2:E22)</f>
        <v>4926</v>
      </c>
      <c r="F23" s="8">
        <f>SUM(F2:F22)</f>
        <v>2247</v>
      </c>
      <c r="G23" s="8">
        <f>SUM(G2:G22)</f>
        <v>305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2016-2017</vt:lpstr>
      <vt:lpstr>2017-2018</vt:lpstr>
      <vt:lpstr>2018-2019</vt:lpstr>
      <vt:lpstr>2019-2020</vt:lpstr>
      <vt:lpstr>2020-2021</vt:lpstr>
      <vt:lpstr>2021_2022</vt:lpstr>
      <vt:lpstr>2022-2023</vt:lpstr>
      <vt:lpstr>Total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FormareCCIHd</dc:creator>
  <cp:lastModifiedBy>HP</cp:lastModifiedBy>
  <dcterms:created xsi:type="dcterms:W3CDTF">2022-07-05T06:28:00Z</dcterms:created>
  <dcterms:modified xsi:type="dcterms:W3CDTF">2022-11-07T06:11:14Z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0B2D54A744A444169C8969E7692CF2D4</vt:lpwstr>
  </property>
  <property fmtid="{D5CDD505-2E9C-101B-9397-08002B2CF9AE}" pid="3" name="KSOProductBuildVer">
    <vt:lpwstr>1033-11.2.0.11380</vt:lpwstr>
  </property>
</Properties>
</file>